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iz7147sa\Desktop\Pirkimai\2025 Medicinos įranga RK\"/>
    </mc:Choice>
  </mc:AlternateContent>
  <bookViews>
    <workbookView xWindow="1545" yWindow="630" windowWidth="26835" windowHeight="13290" activeTab="3"/>
  </bookViews>
  <sheets>
    <sheet name="Pasiūlymas" sheetId="1" r:id="rId1"/>
    <sheet name="Subtiekėjai ir priedai" sheetId="2" r:id="rId2"/>
    <sheet name="Specialieji reikalavimai" sheetId="9" r:id="rId3"/>
    <sheet name="TS1" sheetId="30" r:id="rId4"/>
    <sheet name="TS2" sheetId="31" r:id="rId5"/>
    <sheet name="TS3" sheetId="32" r:id="rId6"/>
    <sheet name="TS4" sheetId="33" r:id="rId7"/>
    <sheet name="TS5" sheetId="34" r:id="rId8"/>
    <sheet name="Sheet6" sheetId="8"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34" l="1"/>
  <c r="D17" i="34"/>
  <c r="A2" i="33"/>
  <c r="D38" i="33"/>
  <c r="A2" i="32"/>
  <c r="D26" i="32"/>
  <c r="D27" i="32" s="1"/>
  <c r="D28" i="32" s="1"/>
  <c r="A2" i="31"/>
  <c r="D24" i="31"/>
  <c r="D25" i="31" s="1"/>
  <c r="A2" i="30"/>
  <c r="D18" i="34" l="1"/>
  <c r="D19" i="34" s="1"/>
  <c r="D39" i="33"/>
  <c r="D40" i="33" s="1"/>
  <c r="D26" i="31"/>
  <c r="D26" i="30"/>
  <c r="D27" i="30" l="1"/>
  <c r="D28" i="30" s="1"/>
</calcChain>
</file>

<file path=xl/sharedStrings.xml><?xml version="1.0" encoding="utf-8"?>
<sst xmlns="http://schemas.openxmlformats.org/spreadsheetml/2006/main" count="325" uniqueCount="213">
  <si>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</si>
  <si>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</si>
  <si>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</si>
  <si>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</si>
  <si>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</si>
  <si>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</si>
  <si>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</si>
  <si>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</si>
  <si>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</si>
  <si>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</si>
  <si>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</si>
  <si>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</si>
  <si>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</si>
  <si>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</si>
  <si>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</si>
  <si>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</si>
  <si>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</si>
  <si>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</si>
  <si>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</si>
  <si>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Vieneto kaina be PVM, Eur</t>
  </si>
  <si>
    <t>Suma be PVM, Eur</t>
  </si>
  <si>
    <t>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</si>
  <si>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</si>
  <si>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</si>
  <si>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</si>
  <si>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</si>
  <si>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</si>
  <si>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</si>
  <si>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</si>
  <si>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</si>
  <si>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</si>
  <si>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</si>
  <si>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</si>
  <si>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</si>
  <si>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</si>
  <si>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</si>
  <si>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</si>
  <si>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</si>
  <si>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Įgaliojimas teikti ir pasirašyti pasiūlymą</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</si>
  <si>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</si>
  <si>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</si>
  <si>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</si>
  <si>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</si>
  <si>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</si>
  <si>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</si>
  <si>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</si>
  <si>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</si>
  <si>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</si>
  <si>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</si>
  <si>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</si>
  <si>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</si>
  <si>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</si>
  <si>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</si>
  <si>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</si>
  <si>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</si>
  <si>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</si>
  <si>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</si>
  <si>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</si>
  <si>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</si>
  <si>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</si>
  <si>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</si>
  <si>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</si>
  <si>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</si>
  <si>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</si>
  <si>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</si>
  <si>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</si>
  <si>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</si>
  <si>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</si>
  <si>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</si>
  <si>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</si>
  <si>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</si>
  <si>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Kartu su įranga pateikiama dokumentacija</t>
  </si>
  <si>
    <t>1. Naudojimo instrukcija lietuvių kalba,</t>
  </si>
  <si>
    <t>Komplektacija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</si>
  <si>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</si>
  <si>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</si>
  <si>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</si>
  <si>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Paskirtis</t>
  </si>
  <si>
    <t>1</t>
  </si>
  <si>
    <t>2</t>
  </si>
  <si>
    <t>3</t>
  </si>
  <si>
    <t>4</t>
  </si>
  <si>
    <t>5</t>
  </si>
  <si>
    <t>6</t>
  </si>
  <si>
    <t>7</t>
  </si>
  <si>
    <t>8</t>
  </si>
  <si>
    <t>9</t>
  </si>
  <si>
    <t>10</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</si>
  <si>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</si>
  <si>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2. Serviso dokumentacija lietuvių arba anglų kalba.</t>
  </si>
  <si>
    <t xml:space="preserve">9. </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</si>
  <si>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
</t>
  </si>
  <si>
    <t>10.</t>
  </si>
  <si>
    <t>Prekių maitinimo šaltinis turi atitikti Lietuvoje naudojamus elektros tinklo standartus.</t>
  </si>
  <si>
    <t>Būtina</t>
  </si>
  <si>
    <t>Personalo mokymai (po apmokymų pateikti apmokymų aktą / sertifikatą arba kitą mokymų faktą įrodantį dokumentą). Taikoma visoms pirkimo dalims:</t>
  </si>
  <si>
    <t>1. Ne mažiau 24 mėn.</t>
  </si>
  <si>
    <t>2. Mokymai ≥  1 medicinos technikos darbuotojams. Trukmė ≥ 1 akademinės valanda.</t>
  </si>
  <si>
    <t>1 pirkimo objekto dalis. Rinoskopas</t>
  </si>
  <si>
    <t>Skirtas ausies apžiūrai</t>
  </si>
  <si>
    <t>Apšvietimas</t>
  </si>
  <si>
    <t>LED arba lygiavertis</t>
  </si>
  <si>
    <t>Spalvinė temperatūra</t>
  </si>
  <si>
    <r>
      <t xml:space="preserve">4000K </t>
    </r>
    <r>
      <rPr>
        <sz val="12"/>
        <rFont val="Calibri"/>
        <family val="2"/>
        <charset val="186"/>
      </rPr>
      <t>±</t>
    </r>
    <r>
      <rPr>
        <sz val="13.2"/>
        <rFont val="Times New Roman"/>
        <family val="1"/>
        <charset val="186"/>
      </rPr>
      <t xml:space="preserve"> 500K</t>
    </r>
  </si>
  <si>
    <t xml:space="preserve">Lemputės švietimo laikas </t>
  </si>
  <si>
    <t>Ne mažiau kaip 50 000 val.</t>
  </si>
  <si>
    <t>1. Otoskopas (1 vnt.)</t>
  </si>
  <si>
    <t>Pakraunamos baterijos</t>
  </si>
  <si>
    <t>Didinimas</t>
  </si>
  <si>
    <t>Ne mažiau kaip 3x</t>
  </si>
  <si>
    <t>Darbinė rankena</t>
  </si>
  <si>
    <t>1. C tipo</t>
  </si>
  <si>
    <t>2. Galingumas ne mažesnis kaip 3.5V</t>
  </si>
  <si>
    <t>2. Darbinė rankena (1 vnt.)</t>
  </si>
  <si>
    <t>3. Pakrovėjas (1 vnt.)</t>
  </si>
  <si>
    <t>Ausų spekulės</t>
  </si>
  <si>
    <t>1. Daugkartinio naudojimo</t>
  </si>
  <si>
    <r>
      <t xml:space="preserve">2. Diametras 2,5 mm </t>
    </r>
    <r>
      <rPr>
        <sz val="12"/>
        <rFont val="Calibri"/>
        <family val="2"/>
        <charset val="186"/>
      </rPr>
      <t>±</t>
    </r>
    <r>
      <rPr>
        <sz val="13.2"/>
        <rFont val="Times New Roman"/>
        <family val="1"/>
        <charset val="186"/>
      </rPr>
      <t xml:space="preserve"> 0,5 mm</t>
    </r>
  </si>
  <si>
    <t>3. Diametras 3,5 mm ± 0,5 mm</t>
  </si>
  <si>
    <t>4. Diametras 4,5 mm ± 0,5 mm</t>
  </si>
  <si>
    <t>4. Daugkartinio naudojimo ausų spekulės (kiekvieno diametro ne mažiau kaip 20 vnt.)</t>
  </si>
  <si>
    <t>2 pirkimo objekto dalis. Nosies fototerapijos sistema</t>
  </si>
  <si>
    <t>Prietaisas skirtas alerginiu rinitu sergančių pacientų nosies gleivinės gydymui</t>
  </si>
  <si>
    <t>UVA spindulių srauto intensyvumas</t>
  </si>
  <si>
    <t>UVB spindulių srauto intensyvumas</t>
  </si>
  <si>
    <t>≥ 25 %</t>
  </si>
  <si>
    <t>≥ 5%</t>
  </si>
  <si>
    <t>Prietaiso funkcionalumai</t>
  </si>
  <si>
    <t>1. Slopina alergenų sukeltą histamino išsiskyrimą odoje</t>
  </si>
  <si>
    <t>2. Slopina, antigeno skatinamą, histamino išsiskyrimą putliosiose ląstelėse</t>
  </si>
  <si>
    <t>3. Smažina eozinofilų, ECP ir interleukino-5 kiekį nosies sekrete</t>
  </si>
  <si>
    <t>Procedūros trukmė</t>
  </si>
  <si>
    <t>1. Ne ilgiau kaip 3 min</t>
  </si>
  <si>
    <t>2. Reguliuojama priekiniame skydelyje</t>
  </si>
  <si>
    <t>2. Šviesolaidis (1 vnt.)</t>
  </si>
  <si>
    <t>1. Pagrindinė fototerapijos sistema (1 vnt.)</t>
  </si>
  <si>
    <t>3. Kojinis pedalas (1 vnt.)</t>
  </si>
  <si>
    <t>4. Apsauginiai akiniai (1 vnt.)</t>
  </si>
  <si>
    <t>5. Sterilizuojami nosies kištukai (2 vnt.)</t>
  </si>
  <si>
    <t>Ekranas</t>
  </si>
  <si>
    <t>LCD arba lygiavertis</t>
  </si>
  <si>
    <t>3 pirkimo objekto dalis. Spirometras</t>
  </si>
  <si>
    <t>Prietaisas skirtas matuoti plaučių tūrį ir kvėpavimo funkcijas</t>
  </si>
  <si>
    <t>Matuojami spirometrijos parametrai</t>
  </si>
  <si>
    <t>1. FVC</t>
  </si>
  <si>
    <t>2. PEF</t>
  </si>
  <si>
    <t>3. FEV1</t>
  </si>
  <si>
    <t>4. FEV1%</t>
  </si>
  <si>
    <t>5. FEV25</t>
  </si>
  <si>
    <t>6. FEF2575</t>
  </si>
  <si>
    <t>7. FEF75</t>
  </si>
  <si>
    <t>TFT arba lygiavertis</t>
  </si>
  <si>
    <t>Matavimo ribos</t>
  </si>
  <si>
    <t>2. Tūrio matavimo ribos ne siauresnės kaip 10l</t>
  </si>
  <si>
    <t>1. Srauto matavimo ribos ne siauresnės 2 l/sec - 15 l/sec</t>
  </si>
  <si>
    <t>1. Spirometras (1 vnt.)</t>
  </si>
  <si>
    <t>Įmontuota Li-ion arba lygiavertės baterijos</t>
  </si>
  <si>
    <t>2. Pakrovėjas (1 vnt.)</t>
  </si>
  <si>
    <t>3. Programinė įranga (1 vnt.)</t>
  </si>
  <si>
    <t>4. Vienkartiniai antgaliai spirometrijoms atlikti (ne mažiau kaip 100 vnt.)</t>
  </si>
  <si>
    <t>4 pirkimo objekto dalis. Papildoma holterio EKG analizavimo licencija</t>
  </si>
  <si>
    <t>Ilgalaikės elektrokardiogramos analizavimas ir duomenų saugojimas serveryje</t>
  </si>
  <si>
    <t>Suderinamumas</t>
  </si>
  <si>
    <t>Pasirenkamas analizuojamų derivacijų skaičius</t>
  </si>
  <si>
    <t xml:space="preserve">Septynių ar daugiau parų pilna EKG analizė </t>
  </si>
  <si>
    <t xml:space="preserve">Generuojama viena ataskaita visam periodui </t>
  </si>
  <si>
    <t>Analizės būdai</t>
  </si>
  <si>
    <t>1. Pilna EKG išklotinė, peržiūra puslapiais</t>
  </si>
  <si>
    <t>2. Įvykių tendencijų grafinis vaizdavimas</t>
  </si>
  <si>
    <t>3. Superimpozicijos (kreivių persidengimo) režimas EKG morfologijos pasikeitimo nustatymui</t>
  </si>
  <si>
    <t>4. Skirtingų EKG morfologijų klasifikavimas</t>
  </si>
  <si>
    <t>5. Didelės apimties EKG įvykių peržiūra vienu metu - ≥ 24 įvykiai</t>
  </si>
  <si>
    <t>Dviejų ekranų funkcija, leidžianti vienu metu stebėti EKG, grafikus ar lenteles skirtinguose monitoriuose</t>
  </si>
  <si>
    <t>Galimybė matuoti atstumus tarp EKG kreivės taškų rankiniu būdu</t>
  </si>
  <si>
    <t>Aritmijų analizė, analizės rezultatus pateikiant skaitine išraiška</t>
  </si>
  <si>
    <t>1. Bradikardija (su vartotojo pasirenkamu skaitiniu atpažinimo kriterijumi)</t>
  </si>
  <si>
    <t>2. Tachikardija (su vartotojo pasirenkamu skaitiniu atpažinimo kriterijumi)</t>
  </si>
  <si>
    <t>3. Supraventrikulinė tachikardija</t>
  </si>
  <si>
    <t>4. Skilvelinė tachikardija</t>
  </si>
  <si>
    <t>5. Tripletai</t>
  </si>
  <si>
    <t>6. Kupletai</t>
  </si>
  <si>
    <t>7. Bigeminija</t>
  </si>
  <si>
    <t>8. Trigeminija</t>
  </si>
  <si>
    <t>9. Prieširdžių virpėjimas</t>
  </si>
  <si>
    <t>10. Pauzė (su vartotojo pasirenkamu skaitiniu atpažinimo kriterijumi)</t>
  </si>
  <si>
    <t>11. Iškritęs kompleksas</t>
  </si>
  <si>
    <t>12</t>
  </si>
  <si>
    <t>Su vartotojo nurodytais (pažymėtais) įvykiais susijusių EKG kreivių atkarpų išsaugojimas  ataskaitoje</t>
  </si>
  <si>
    <t>QT analizė</t>
  </si>
  <si>
    <t>13</t>
  </si>
  <si>
    <t>QT analizavimo programa su QT, QTc matavimais, QT matavimo markerių nustatymu.</t>
  </si>
  <si>
    <t>14</t>
  </si>
  <si>
    <t xml:space="preserve">ST analizė </t>
  </si>
  <si>
    <t xml:space="preserve">Stimuliatoriaus analizė </t>
  </si>
  <si>
    <t>15</t>
  </si>
  <si>
    <t>16</t>
  </si>
  <si>
    <t xml:space="preserve">Apnea analizė </t>
  </si>
  <si>
    <t>Duomenų bazės programos funkcijos</t>
  </si>
  <si>
    <t>17</t>
  </si>
  <si>
    <t>Galimybė nuskaityti, priimti ir saugoti ramybės, krūvio, Holterio EKG, paros arterinio kraujospūdžio monitoravimo duomenis</t>
  </si>
  <si>
    <t>5 pirkimo objekto dalis. Toksinių atliekų sandari uždarymo sistema</t>
  </si>
  <si>
    <t>Surinkti toksines atliekas, jas tiesiogiai supakuojant į specialią plėvelę</t>
  </si>
  <si>
    <t>Korpusas</t>
  </si>
  <si>
    <t>Pagamintas iš nerūdijančio plieno arba lygiavertės medžiagos</t>
  </si>
  <si>
    <t>Mobilumas</t>
  </si>
  <si>
    <t>Bekontaktis sandarinimo proceso paleidimas</t>
  </si>
  <si>
    <t>Automatinis plėvelės nukirpimas</t>
  </si>
  <si>
    <t>Infraraudonųjų spindulių jutikliu arba lygiaverte funkcija</t>
  </si>
  <si>
    <t>1. Toksinių atliekų sandarinimo įrenginys (1 vnt.)</t>
  </si>
  <si>
    <t>2. Atliekų sandarinimo plėvelė (ne mažiau kaip 30 m.)</t>
  </si>
  <si>
    <r>
      <t xml:space="preserve">Programinė įranga turi būti suderinama su perkančiosios organizacijos turima holterio EKG analizavimo stotimi </t>
    </r>
    <r>
      <rPr>
        <i/>
        <sz val="12"/>
        <rFont val="Times New Roman"/>
        <family val="1"/>
        <charset val="186"/>
      </rPr>
      <t>Pathfinder SL</t>
    </r>
    <r>
      <rPr>
        <sz val="12"/>
        <rFont val="Times New Roman"/>
        <family val="1"/>
        <charset val="186"/>
      </rPr>
      <t xml:space="preserve"> ir su </t>
    </r>
    <r>
      <rPr>
        <i/>
        <sz val="12"/>
        <rFont val="Times New Roman"/>
        <family val="1"/>
        <charset val="186"/>
      </rPr>
      <t>Sentinel Server</t>
    </r>
    <r>
      <rPr>
        <sz val="12"/>
        <rFont val="Times New Roman"/>
        <family val="1"/>
        <charset val="186"/>
      </rPr>
      <t xml:space="preserve"> programine įranga</t>
    </r>
  </si>
  <si>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serveriams ir visai periferinei įrangai (klaviatūra, pelė, spausdintuvas, nepertraukiamos el. srovės šaltinis ir kt.), t.y. Tiekėjas neprivalo būti siūlomų kompiuterių, serverių ir visos periferinės įrangos gamintojas arba būti oficialus šios įrangos gamintojų įgaliotasis atstovas, bei neprivalo turėti rašytinio susitarimo su minėtos siūlomos įrangos įgaliotuoju atstovu dėl prekybos. </t>
  </si>
  <si>
    <t>1. Mokymai ≥  1 medicinos darbuotojams. Trukmė ≥ 1 akademinės valanda.</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</si>
</sst>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sz val="12"/>
      <color rgb="FFFF0000"/>
      <name val="Times New Roman"/>
      <family val="1"/>
    </font>
    <font>
      <b/>
      <sz val="16"/>
      <color theme="1"/>
      <name val="Times New Roman"/>
      <family val="1"/>
    </font>
    <font>
      <b/>
      <sz val="12"/>
      <name val="Times New Roman"/>
      <family val="1"/>
      <charset val="186"/>
    </font>
    <font>
      <sz val="12"/>
      <name val="Times New Roman"/>
      <family val="1"/>
      <charset val="186"/>
    </font>
    <font>
      <sz val="8"/>
      <name val="Calibri"/>
      <family val="2"/>
      <scheme val="minor"/>
    </font>
    <font>
      <sz val="11"/>
      <color theme="1"/>
      <name val="Calibri"/>
      <family val="2"/>
      <charset val="186"/>
      <scheme val="minor"/>
    </font>
    <font>
      <sz val="12"/>
      <name val="Calibri"/>
      <family val="2"/>
      <charset val="186"/>
    </font>
    <font>
      <sz val="13.2"/>
      <name val="Times New Roman"/>
      <family val="1"/>
      <charset val="186"/>
    </font>
    <font>
      <i/>
      <sz val="12"/>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7" fillId="0" borderId="0" applyNumberFormat="0" applyFill="0" applyBorder="0" applyAlignment="0" applyProtection="0"/>
    <xf numFmtId="0" fontId="15" fillId="0" borderId="0"/>
  </cellStyleXfs>
  <cellXfs count="127">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9" fillId="4" borderId="1" xfId="0" applyFont="1" applyFill="1" applyBorder="1" applyAlignment="1">
      <alignment horizontal="center" vertical="center"/>
    </xf>
    <xf numFmtId="0" fontId="10"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6" fillId="5" borderId="0" xfId="0" applyFont="1" applyFill="1" applyAlignment="1">
      <alignment vertical="top"/>
    </xf>
    <xf numFmtId="0" fontId="1" fillId="5" borderId="0" xfId="0" applyFont="1" applyFill="1" applyAlignment="1">
      <alignment horizontal="center" vertical="top"/>
    </xf>
    <xf numFmtId="0" fontId="8" fillId="5" borderId="0" xfId="1" applyFont="1" applyFill="1" applyAlignment="1">
      <alignment horizontal="right" vertical="top" wrapText="1"/>
    </xf>
    <xf numFmtId="0" fontId="12" fillId="5" borderId="0" xfId="0" applyFont="1" applyFill="1" applyAlignment="1">
      <alignment vertical="top"/>
    </xf>
    <xf numFmtId="0" fontId="13" fillId="5" borderId="0" xfId="0" applyFont="1" applyFill="1" applyAlignment="1">
      <alignment vertical="top" wrapText="1"/>
    </xf>
    <xf numFmtId="0" fontId="13" fillId="5" borderId="0" xfId="0" applyFont="1" applyFill="1"/>
    <xf numFmtId="0" fontId="12" fillId="5" borderId="1" xfId="0" applyFont="1" applyFill="1" applyBorder="1" applyAlignment="1">
      <alignment horizontal="center" vertical="center" wrapText="1"/>
    </xf>
    <xf numFmtId="0" fontId="12" fillId="5" borderId="1" xfId="0" applyFont="1" applyFill="1" applyBorder="1" applyAlignment="1">
      <alignment horizontal="justify" vertical="center" wrapText="1"/>
    </xf>
    <xf numFmtId="49" fontId="13" fillId="5" borderId="1" xfId="0" applyNumberFormat="1" applyFont="1" applyFill="1" applyBorder="1" applyAlignment="1">
      <alignment horizontal="justify" vertical="center" wrapText="1"/>
    </xf>
    <xf numFmtId="49" fontId="13" fillId="5" borderId="1" xfId="0" applyNumberFormat="1" applyFont="1" applyFill="1" applyBorder="1" applyAlignment="1">
      <alignment horizontal="justify" vertical="top" wrapText="1"/>
    </xf>
    <xf numFmtId="49" fontId="13" fillId="4" borderId="1" xfId="0" applyNumberFormat="1" applyFont="1" applyFill="1" applyBorder="1" applyAlignment="1">
      <alignment horizontal="center" vertical="center" wrapText="1"/>
    </xf>
    <xf numFmtId="0" fontId="13" fillId="5" borderId="34" xfId="0" applyFont="1" applyFill="1" applyBorder="1" applyAlignment="1">
      <alignment horizontal="right"/>
    </xf>
    <xf numFmtId="0" fontId="13" fillId="5" borderId="34" xfId="0" applyFont="1" applyFill="1" applyBorder="1" applyAlignment="1">
      <alignment horizontal="center" vertical="center" wrapText="1"/>
    </xf>
    <xf numFmtId="0" fontId="13" fillId="5" borderId="1" xfId="0" applyFont="1" applyFill="1" applyBorder="1" applyAlignment="1">
      <alignment horizontal="right"/>
    </xf>
    <xf numFmtId="0" fontId="13" fillId="5" borderId="1" xfId="0" applyFont="1" applyFill="1" applyBorder="1" applyAlignment="1">
      <alignment horizontal="center" vertical="center" wrapText="1"/>
    </xf>
    <xf numFmtId="0" fontId="13" fillId="0" borderId="1" xfId="0" applyFont="1" applyBorder="1" applyAlignment="1">
      <alignment horizontal="center" vertical="center" wrapText="1"/>
    </xf>
    <xf numFmtId="2" fontId="13" fillId="5" borderId="1" xfId="0" applyNumberFormat="1" applyFont="1" applyFill="1" applyBorder="1" applyAlignment="1">
      <alignment horizontal="center" vertical="center"/>
    </xf>
    <xf numFmtId="2" fontId="13" fillId="5" borderId="1" xfId="0" applyNumberFormat="1" applyFont="1" applyFill="1" applyBorder="1" applyAlignment="1" applyProtection="1">
      <alignment horizontal="center" vertical="center"/>
      <protection locked="0"/>
    </xf>
    <xf numFmtId="49" fontId="13" fillId="5" borderId="1" xfId="0" applyNumberFormat="1" applyFont="1" applyFill="1" applyBorder="1" applyAlignment="1">
      <alignment horizontal="center" vertical="top" wrapText="1"/>
    </xf>
    <xf numFmtId="49" fontId="5" fillId="5" borderId="1" xfId="0" applyNumberFormat="1" applyFont="1" applyFill="1" applyBorder="1" applyAlignment="1">
      <alignment horizontal="justify" vertical="top" wrapText="1"/>
    </xf>
    <xf numFmtId="49" fontId="13" fillId="5" borderId="0" xfId="0" applyNumberFormat="1" applyFont="1" applyFill="1" applyAlignment="1">
      <alignment horizontal="center" vertical="top" wrapText="1"/>
    </xf>
    <xf numFmtId="0" fontId="0" fillId="6" borderId="0" xfId="0" applyFill="1"/>
    <xf numFmtId="49" fontId="16" fillId="5" borderId="1" xfId="0" applyNumberFormat="1" applyFont="1" applyFill="1" applyBorder="1" applyAlignment="1">
      <alignment horizontal="justify" vertical="top" wrapText="1"/>
    </xf>
    <xf numFmtId="49" fontId="5" fillId="5" borderId="34" xfId="0" applyNumberFormat="1" applyFont="1" applyFill="1" applyBorder="1" applyAlignment="1">
      <alignment horizontal="left" vertical="top" wrapText="1"/>
    </xf>
    <xf numFmtId="49" fontId="13" fillId="5" borderId="34" xfId="0" applyNumberFormat="1" applyFont="1" applyFill="1" applyBorder="1" applyAlignment="1">
      <alignment horizontal="center" vertical="top" wrapText="1"/>
    </xf>
    <xf numFmtId="49" fontId="5" fillId="5" borderId="1" xfId="0" applyNumberFormat="1" applyFont="1" applyFill="1" applyBorder="1" applyAlignment="1">
      <alignment vertical="top" wrapText="1"/>
    </xf>
    <xf numFmtId="0" fontId="8" fillId="5" borderId="0" xfId="1" applyFont="1" applyFill="1" applyBorder="1" applyAlignment="1">
      <alignment horizontal="right" vertical="top" wrapText="1"/>
    </xf>
    <xf numFmtId="0" fontId="9" fillId="5" borderId="0" xfId="0" applyFont="1" applyFill="1" applyBorder="1" applyAlignment="1">
      <alignment horizontal="center" vertical="center"/>
    </xf>
    <xf numFmtId="0" fontId="1" fillId="5" borderId="0" xfId="0" applyFont="1" applyFill="1" applyBorder="1"/>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11"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6" fillId="5" borderId="0" xfId="0" applyFont="1" applyFill="1" applyAlignment="1">
      <alignment horizontal="center"/>
    </xf>
    <xf numFmtId="0" fontId="1" fillId="5" borderId="0" xfId="0" applyFont="1" applyFill="1" applyAlignment="1">
      <alignment horizontal="justify" vertical="top"/>
    </xf>
    <xf numFmtId="49" fontId="5" fillId="5" borderId="33" xfId="0" applyNumberFormat="1" applyFont="1" applyFill="1" applyBorder="1" applyAlignment="1">
      <alignment horizontal="left" vertical="top" wrapText="1"/>
    </xf>
    <xf numFmtId="49" fontId="5" fillId="5" borderId="35" xfId="0" applyNumberFormat="1" applyFont="1" applyFill="1" applyBorder="1" applyAlignment="1">
      <alignment horizontal="left" vertical="top" wrapText="1"/>
    </xf>
    <xf numFmtId="49" fontId="5" fillId="5" borderId="34" xfId="0" applyNumberFormat="1" applyFont="1" applyFill="1" applyBorder="1" applyAlignment="1">
      <alignment horizontal="left" vertical="top" wrapText="1"/>
    </xf>
    <xf numFmtId="49" fontId="13" fillId="5" borderId="33" xfId="0" applyNumberFormat="1" applyFont="1" applyFill="1" applyBorder="1" applyAlignment="1">
      <alignment horizontal="center" vertical="top" wrapText="1"/>
    </xf>
    <xf numFmtId="49" fontId="13" fillId="5" borderId="35" xfId="0" applyNumberFormat="1" applyFont="1" applyFill="1" applyBorder="1" applyAlignment="1">
      <alignment horizontal="center" vertical="top" wrapText="1"/>
    </xf>
    <xf numFmtId="49" fontId="13" fillId="5" borderId="34" xfId="0" applyNumberFormat="1" applyFont="1" applyFill="1" applyBorder="1" applyAlignment="1">
      <alignment horizontal="center" vertical="top" wrapText="1"/>
    </xf>
    <xf numFmtId="0" fontId="2" fillId="5" borderId="0" xfId="0" applyFont="1" applyFill="1" applyAlignment="1">
      <alignment horizontal="justify" vertical="top" wrapText="1"/>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349A0B2-DF53-584E-99B6-BB3EBC715F94}"/>
            </a:ext>
          </a:extLst>
        </xdr:cNvPr>
        <xdr:cNvSpPr txBox="1"/>
      </xdr:nvSpPr>
      <xdr:spPr>
        <a:xfrm>
          <a:off x="10729576" y="254000"/>
          <a:ext cx="2008582" cy="333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4FF941DD-2C0E-4757-AF86-BD9C2F9FCD2D}"/>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88A2B64-2A77-47E9-B703-964ADBA549D8}"/>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10CB6F43-EF18-4A23-9469-9A3C8E6FC5B7}"/>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2EE8F00F-029D-44CD-9A99-59B0EF425F5A}"/>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5"/>
  <sheetViews>
    <sheetView zoomScale="85" zoomScaleNormal="85" workbookViewId="0">
      <selection activeCell="F29" sqref="F29"/>
    </sheetView>
  </sheetViews>
  <sheetFormatPr defaultColWidth="10.85546875" defaultRowHeight="15.75" x14ac:dyDescent="0.25"/>
  <cols>
    <col min="1" max="1" width="15.28515625" style="16" customWidth="1"/>
    <col min="2" max="2" width="96" style="17" customWidth="1"/>
    <col min="3" max="3" width="20.140625" style="14" customWidth="1"/>
    <col min="4" max="4" width="8.42578125" style="14" customWidth="1"/>
    <col min="5" max="6" width="20.7109375" style="14" customWidth="1"/>
    <col min="7" max="7" width="33" style="14" customWidth="1"/>
    <col min="8" max="8" width="56.85546875" style="14" customWidth="1"/>
    <col min="9" max="15" width="25.140625" style="14" customWidth="1"/>
    <col min="16" max="16384" width="10.85546875" style="14"/>
  </cols>
  <sheetData>
    <row r="2" spans="1:6" x14ac:dyDescent="0.25">
      <c r="A2" s="18" t="s">
        <v>0</v>
      </c>
      <c r="B2" s="19"/>
    </row>
    <row r="3" spans="1:6" x14ac:dyDescent="0.25">
      <c r="A3" s="18"/>
      <c r="B3" s="19"/>
    </row>
    <row r="4" spans="1:6" x14ac:dyDescent="0.25">
      <c r="A4" s="16" t="s">
        <v>1</v>
      </c>
      <c r="B4" s="18" t="s">
        <v>39</v>
      </c>
    </row>
    <row r="5" spans="1:6" x14ac:dyDescent="0.25">
      <c r="B5" s="19"/>
    </row>
    <row r="6" spans="1:6" x14ac:dyDescent="0.25">
      <c r="A6" s="21" t="s">
        <v>2</v>
      </c>
      <c r="B6" s="13"/>
    </row>
    <row r="8" spans="1:6" x14ac:dyDescent="0.25">
      <c r="A8" s="63" t="s">
        <v>40</v>
      </c>
      <c r="B8" s="64"/>
      <c r="C8" s="60"/>
      <c r="D8" s="61"/>
      <c r="E8" s="61"/>
      <c r="F8" s="62"/>
    </row>
    <row r="9" spans="1:6" ht="16.350000000000001" customHeight="1" x14ac:dyDescent="0.25">
      <c r="A9" s="67" t="s">
        <v>43</v>
      </c>
      <c r="B9" s="68"/>
      <c r="C9" s="69"/>
      <c r="D9" s="70"/>
      <c r="E9" s="70"/>
      <c r="F9" s="70"/>
    </row>
    <row r="10" spans="1:6" ht="16.350000000000001" customHeight="1" x14ac:dyDescent="0.25">
      <c r="A10" s="71" t="s">
        <v>41</v>
      </c>
      <c r="B10" s="72"/>
      <c r="C10" s="69"/>
      <c r="D10" s="70"/>
      <c r="E10" s="70"/>
      <c r="F10" s="70"/>
    </row>
    <row r="11" spans="1:6" ht="16.350000000000001" customHeight="1" x14ac:dyDescent="0.25">
      <c r="A11" s="73" t="s">
        <v>42</v>
      </c>
      <c r="B11" s="74"/>
      <c r="C11" s="69"/>
      <c r="D11" s="70"/>
      <c r="E11" s="70"/>
      <c r="F11" s="70"/>
    </row>
    <row r="12" spans="1:6" ht="30.95" customHeight="1" x14ac:dyDescent="0.25">
      <c r="A12" s="75" t="s">
        <v>3</v>
      </c>
      <c r="B12" s="76"/>
      <c r="C12" s="69"/>
      <c r="D12" s="70"/>
      <c r="E12" s="70"/>
      <c r="F12" s="70"/>
    </row>
    <row r="13" spans="1:6" ht="16.350000000000001" customHeight="1" x14ac:dyDescent="0.25">
      <c r="A13" s="73" t="s">
        <v>4</v>
      </c>
      <c r="B13" s="77"/>
      <c r="C13" s="60"/>
      <c r="D13" s="61"/>
      <c r="E13" s="61"/>
      <c r="F13" s="62"/>
    </row>
    <row r="14" spans="1:6" ht="16.350000000000001" customHeight="1" x14ac:dyDescent="0.25">
      <c r="A14" s="63" t="s">
        <v>44</v>
      </c>
      <c r="B14" s="64"/>
      <c r="C14" s="60"/>
      <c r="D14" s="61"/>
      <c r="E14" s="61"/>
      <c r="F14" s="62"/>
    </row>
    <row r="15" spans="1:6" ht="30.95" customHeight="1" x14ac:dyDescent="0.25">
      <c r="A15" s="63" t="s">
        <v>5</v>
      </c>
      <c r="B15" s="64"/>
      <c r="C15" s="60"/>
      <c r="D15" s="61"/>
      <c r="E15" s="61"/>
      <c r="F15" s="62"/>
    </row>
    <row r="16" spans="1:6" ht="30.95" customHeight="1" x14ac:dyDescent="0.25">
      <c r="A16" s="63" t="s">
        <v>6</v>
      </c>
      <c r="B16" s="64"/>
      <c r="C16" s="60"/>
      <c r="D16" s="61"/>
      <c r="E16" s="61"/>
      <c r="F16" s="62"/>
    </row>
    <row r="17" spans="1:6" ht="18" customHeight="1" x14ac:dyDescent="0.25">
      <c r="A17" s="17"/>
      <c r="C17" s="20"/>
      <c r="D17" s="20"/>
      <c r="E17" s="20"/>
      <c r="F17" s="20"/>
    </row>
    <row r="18" spans="1:6" x14ac:dyDescent="0.25">
      <c r="A18" s="58" t="s">
        <v>7</v>
      </c>
      <c r="B18" s="58"/>
      <c r="C18" s="58"/>
      <c r="D18" s="58"/>
      <c r="E18" s="58"/>
      <c r="F18" s="58"/>
    </row>
    <row r="19" spans="1:6" x14ac:dyDescent="0.25">
      <c r="A19" s="57" t="s">
        <v>8</v>
      </c>
      <c r="B19" s="59"/>
      <c r="C19" s="59"/>
      <c r="D19" s="59"/>
      <c r="E19" s="59"/>
      <c r="F19" s="59"/>
    </row>
    <row r="20" spans="1:6" x14ac:dyDescent="0.25">
      <c r="A20" s="57" t="s">
        <v>9</v>
      </c>
      <c r="B20" s="59"/>
      <c r="C20" s="59"/>
      <c r="D20" s="59"/>
      <c r="E20" s="59"/>
      <c r="F20" s="59"/>
    </row>
    <row r="21" spans="1:6" x14ac:dyDescent="0.25">
      <c r="A21" s="57" t="s">
        <v>10</v>
      </c>
      <c r="B21" s="59"/>
      <c r="C21" s="59"/>
      <c r="D21" s="59"/>
      <c r="E21" s="59"/>
      <c r="F21" s="59"/>
    </row>
    <row r="22" spans="1:6" x14ac:dyDescent="0.25">
      <c r="A22" s="57" t="s">
        <v>11</v>
      </c>
      <c r="B22" s="57"/>
      <c r="C22" s="57"/>
      <c r="D22" s="57"/>
      <c r="E22" s="57"/>
      <c r="F22" s="57"/>
    </row>
    <row r="23" spans="1:6" ht="32.1" customHeight="1" x14ac:dyDescent="0.25">
      <c r="A23" s="65" t="s">
        <v>12</v>
      </c>
      <c r="B23" s="65"/>
      <c r="C23" s="65"/>
      <c r="D23" s="65"/>
      <c r="E23" s="65"/>
      <c r="F23" s="65"/>
    </row>
    <row r="24" spans="1:6" x14ac:dyDescent="0.25">
      <c r="A24" s="57" t="s">
        <v>13</v>
      </c>
      <c r="B24" s="57"/>
      <c r="C24" s="57"/>
      <c r="D24" s="57"/>
      <c r="E24" s="57"/>
      <c r="F24" s="57"/>
    </row>
    <row r="26" spans="1:6" ht="20.25" x14ac:dyDescent="0.25">
      <c r="A26" s="66" t="s">
        <v>45</v>
      </c>
      <c r="B26" s="66"/>
      <c r="C26" s="66"/>
    </row>
    <row r="27" spans="1:6" ht="18.75" x14ac:dyDescent="0.25">
      <c r="A27" s="28"/>
      <c r="B27" s="30" t="s">
        <v>98</v>
      </c>
      <c r="C27" s="22" t="s">
        <v>54</v>
      </c>
    </row>
    <row r="28" spans="1:6" ht="18.75" x14ac:dyDescent="0.25">
      <c r="B28" s="30" t="s">
        <v>121</v>
      </c>
      <c r="C28" s="22" t="s">
        <v>54</v>
      </c>
    </row>
    <row r="29" spans="1:6" ht="18.75" x14ac:dyDescent="0.25">
      <c r="B29" s="30" t="s">
        <v>141</v>
      </c>
      <c r="C29" s="22" t="s">
        <v>54</v>
      </c>
    </row>
    <row r="30" spans="1:6" ht="18.75" x14ac:dyDescent="0.25">
      <c r="B30" s="30" t="s">
        <v>160</v>
      </c>
      <c r="C30" s="22" t="s">
        <v>54</v>
      </c>
    </row>
    <row r="31" spans="1:6" ht="18.75" x14ac:dyDescent="0.25">
      <c r="B31" s="30" t="s">
        <v>200</v>
      </c>
      <c r="C31" s="22" t="s">
        <v>54</v>
      </c>
    </row>
    <row r="32" spans="1:6" ht="18.75" x14ac:dyDescent="0.25">
      <c r="B32" s="54"/>
      <c r="C32" s="55"/>
      <c r="D32" s="56"/>
      <c r="E32" s="56"/>
    </row>
    <row r="33" spans="2:5" ht="18.75" x14ac:dyDescent="0.25">
      <c r="B33" s="54"/>
      <c r="C33" s="55"/>
      <c r="D33" s="56"/>
      <c r="E33" s="56"/>
    </row>
    <row r="34" spans="2:5" ht="18.75" x14ac:dyDescent="0.25">
      <c r="B34" s="54"/>
      <c r="C34" s="55"/>
      <c r="D34" s="56"/>
      <c r="E34" s="56"/>
    </row>
    <row r="35" spans="2:5" ht="18.75" x14ac:dyDescent="0.25">
      <c r="B35" s="54"/>
      <c r="C35" s="55"/>
      <c r="D35" s="56"/>
      <c r="E35" s="56"/>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4" type="noConversion"/>
  <hyperlinks>
    <hyperlink ref="B27" location="'TS1'!A1" display="1 pirkimo objekto dalis. Automatinis ląstelių skaičiuoklis"/>
    <hyperlink ref="B28:B29" location="TS_1!A1" display="1 pirkimo objekto dalis. Skaitmeninis rentgeno aparatas - 1 vnt."/>
    <hyperlink ref="B30" location="'TS4'!A1" display="4 pirkimo objekto dalis. Įrenginys krioprezervuotų ląstelių maišeliuose atšildymui"/>
    <hyperlink ref="B31" location="'TS5'!A1" display="5 pirkimo objekto dalis. Kvalifikuota endotoksino nustatymo įranga"/>
    <hyperlink ref="B28" location="'TS2'!A1" display="2 pirkimo objekto dalis. Fluorescensinis ląstelių skaičiuoklis"/>
    <hyperlink ref="B29" location="'TS3'!A1" display="3 pirkimo objekto dalis. Inkubatorius su orbitine purtykle"/>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C27:C35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0"/>
  <sheetViews>
    <sheetView topLeftCell="A17" workbookViewId="0">
      <selection activeCell="N35" sqref="N35"/>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49"/>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13" t="s">
        <v>22</v>
      </c>
      <c r="B2" s="113"/>
      <c r="C2" s="113"/>
      <c r="D2" s="113"/>
      <c r="E2" s="113"/>
      <c r="F2" s="113"/>
      <c r="G2" s="113"/>
      <c r="H2" s="113"/>
      <c r="I2" s="113"/>
      <c r="J2" s="113"/>
      <c r="K2" s="114"/>
      <c r="L2" s="1"/>
      <c r="M2" s="1"/>
      <c r="N2" s="1"/>
      <c r="O2" s="1"/>
      <c r="P2" s="1"/>
      <c r="Q2" s="1"/>
      <c r="R2" s="1"/>
      <c r="S2" s="1"/>
      <c r="T2" s="3"/>
      <c r="U2" s="3"/>
      <c r="V2" s="3"/>
      <c r="W2" s="3"/>
      <c r="X2" s="3"/>
      <c r="Y2" s="3"/>
      <c r="Z2" s="3"/>
      <c r="AA2" s="3"/>
    </row>
    <row r="3" spans="1:27" ht="15.75" x14ac:dyDescent="0.25">
      <c r="A3" s="113"/>
      <c r="B3" s="113"/>
      <c r="C3" s="113"/>
      <c r="D3" s="113"/>
      <c r="E3" s="113"/>
      <c r="F3" s="113"/>
      <c r="G3" s="113"/>
      <c r="H3" s="113"/>
      <c r="I3" s="113"/>
      <c r="J3" s="113"/>
      <c r="K3" s="114"/>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15" t="s">
        <v>23</v>
      </c>
      <c r="B5" s="116"/>
      <c r="C5" s="116" t="s">
        <v>24</v>
      </c>
      <c r="D5" s="116"/>
      <c r="E5" s="116"/>
      <c r="F5" s="116" t="s">
        <v>25</v>
      </c>
      <c r="G5" s="116"/>
      <c r="H5" s="116"/>
      <c r="I5" s="116" t="s">
        <v>26</v>
      </c>
      <c r="J5" s="111"/>
      <c r="K5" s="5" t="s">
        <v>27</v>
      </c>
      <c r="L5" s="1"/>
      <c r="M5" s="1"/>
      <c r="N5" s="1"/>
      <c r="O5" s="1"/>
      <c r="P5" s="1"/>
      <c r="Q5" s="1"/>
      <c r="R5" s="1"/>
      <c r="S5" s="1"/>
      <c r="T5" s="3"/>
      <c r="U5" s="3"/>
      <c r="V5" s="3"/>
      <c r="W5" s="3"/>
      <c r="X5" s="3"/>
      <c r="Y5" s="3"/>
      <c r="Z5" s="3"/>
      <c r="AA5" s="3"/>
    </row>
    <row r="6" spans="1:27" ht="15.75" x14ac:dyDescent="0.25">
      <c r="A6" s="112"/>
      <c r="B6" s="70"/>
      <c r="C6" s="69"/>
      <c r="D6" s="70"/>
      <c r="E6" s="70"/>
      <c r="F6" s="69"/>
      <c r="G6" s="70"/>
      <c r="H6" s="70"/>
      <c r="I6" s="69"/>
      <c r="J6" s="70"/>
      <c r="K6" s="6"/>
      <c r="L6" s="1"/>
      <c r="M6" s="1"/>
      <c r="N6" s="1"/>
      <c r="O6" s="1"/>
      <c r="P6" s="1"/>
      <c r="Q6" s="1"/>
      <c r="R6" s="1"/>
      <c r="S6" s="1"/>
      <c r="T6" s="3"/>
      <c r="U6" s="3"/>
      <c r="V6" s="3"/>
      <c r="W6" s="3"/>
      <c r="X6" s="3"/>
      <c r="Y6" s="3"/>
      <c r="Z6" s="3"/>
      <c r="AA6" s="3"/>
    </row>
    <row r="7" spans="1:27" ht="15.75" x14ac:dyDescent="0.25">
      <c r="A7" s="112"/>
      <c r="B7" s="70"/>
      <c r="C7" s="69"/>
      <c r="D7" s="70"/>
      <c r="E7" s="70"/>
      <c r="F7" s="69"/>
      <c r="G7" s="70"/>
      <c r="H7" s="70"/>
      <c r="I7" s="69"/>
      <c r="J7" s="70"/>
      <c r="K7" s="6"/>
      <c r="L7" s="1"/>
      <c r="M7" s="1"/>
      <c r="N7" s="1"/>
      <c r="O7" s="1"/>
      <c r="P7" s="1"/>
      <c r="Q7" s="1"/>
      <c r="R7" s="1"/>
      <c r="S7" s="1"/>
      <c r="T7" s="3"/>
      <c r="U7" s="3"/>
      <c r="V7" s="3"/>
      <c r="W7" s="3"/>
      <c r="X7" s="3"/>
      <c r="Y7" s="3"/>
      <c r="Z7" s="3"/>
      <c r="AA7" s="3"/>
    </row>
    <row r="8" spans="1:27" ht="15.75" x14ac:dyDescent="0.25">
      <c r="A8" s="112"/>
      <c r="B8" s="70"/>
      <c r="C8" s="69"/>
      <c r="D8" s="70"/>
      <c r="E8" s="70"/>
      <c r="F8" s="69"/>
      <c r="G8" s="70"/>
      <c r="H8" s="70"/>
      <c r="I8" s="69"/>
      <c r="J8" s="70"/>
      <c r="K8" s="6"/>
      <c r="L8" s="1"/>
      <c r="M8" s="1"/>
      <c r="N8" s="1"/>
      <c r="O8" s="1"/>
      <c r="P8" s="1"/>
      <c r="Q8" s="1"/>
      <c r="R8" s="1"/>
      <c r="S8" s="1"/>
      <c r="T8" s="3"/>
      <c r="U8" s="3"/>
      <c r="V8" s="3"/>
      <c r="W8" s="3"/>
      <c r="X8" s="3"/>
      <c r="Y8" s="3"/>
      <c r="Z8" s="3"/>
      <c r="AA8" s="3"/>
    </row>
    <row r="9" spans="1:27" ht="15.75" x14ac:dyDescent="0.25">
      <c r="A9" s="112"/>
      <c r="B9" s="70"/>
      <c r="C9" s="69"/>
      <c r="D9" s="70"/>
      <c r="E9" s="70"/>
      <c r="F9" s="69"/>
      <c r="G9" s="70"/>
      <c r="H9" s="70"/>
      <c r="I9" s="69"/>
      <c r="J9" s="70"/>
      <c r="K9" s="6"/>
      <c r="L9" s="1"/>
      <c r="M9" s="1"/>
      <c r="N9" s="1"/>
      <c r="O9" s="1"/>
      <c r="P9" s="1"/>
      <c r="Q9" s="1"/>
      <c r="R9" s="1"/>
      <c r="S9" s="1"/>
      <c r="T9" s="3"/>
      <c r="U9" s="3"/>
      <c r="V9" s="3"/>
      <c r="W9" s="3"/>
      <c r="X9" s="3"/>
      <c r="Y9" s="3"/>
      <c r="Z9" s="3"/>
      <c r="AA9" s="3"/>
    </row>
    <row r="10" spans="1:27" ht="15.75" x14ac:dyDescent="0.25">
      <c r="A10" s="112"/>
      <c r="B10" s="70"/>
      <c r="C10" s="69"/>
      <c r="D10" s="70"/>
      <c r="E10" s="70"/>
      <c r="F10" s="69"/>
      <c r="G10" s="70"/>
      <c r="H10" s="70"/>
      <c r="I10" s="69"/>
      <c r="J10" s="70"/>
      <c r="K10" s="6"/>
      <c r="L10" s="1"/>
      <c r="M10" s="1"/>
      <c r="N10" s="1"/>
      <c r="O10" s="1"/>
      <c r="P10" s="1"/>
      <c r="Q10" s="1"/>
      <c r="R10" s="1"/>
      <c r="S10" s="1"/>
      <c r="T10" s="3"/>
      <c r="U10" s="3"/>
      <c r="V10" s="3"/>
      <c r="W10" s="3"/>
      <c r="X10" s="3"/>
      <c r="Y10" s="3"/>
      <c r="Z10" s="3"/>
      <c r="AA10" s="3"/>
    </row>
    <row r="11" spans="1:27" ht="15.75" x14ac:dyDescent="0.25">
      <c r="A11" s="112"/>
      <c r="B11" s="70"/>
      <c r="C11" s="69"/>
      <c r="D11" s="70"/>
      <c r="E11" s="70"/>
      <c r="F11" s="69"/>
      <c r="G11" s="70"/>
      <c r="H11" s="70"/>
      <c r="I11" s="69"/>
      <c r="J11" s="70"/>
      <c r="K11" s="6"/>
      <c r="L11" s="1"/>
      <c r="M11" s="1"/>
      <c r="N11" s="1"/>
      <c r="O11" s="1"/>
      <c r="P11" s="1"/>
      <c r="Q11" s="1"/>
      <c r="R11" s="1"/>
      <c r="S11" s="1"/>
      <c r="T11" s="3"/>
      <c r="U11" s="3"/>
      <c r="V11" s="3"/>
      <c r="W11" s="3"/>
      <c r="X11" s="3"/>
      <c r="Y11" s="3"/>
      <c r="Z11" s="3"/>
      <c r="AA11" s="3"/>
    </row>
    <row r="12" spans="1:27" ht="15.75" x14ac:dyDescent="0.25">
      <c r="A12" s="112"/>
      <c r="B12" s="70"/>
      <c r="C12" s="69"/>
      <c r="D12" s="70"/>
      <c r="E12" s="70"/>
      <c r="F12" s="69"/>
      <c r="G12" s="70"/>
      <c r="H12" s="70"/>
      <c r="I12" s="69"/>
      <c r="J12" s="70"/>
      <c r="K12" s="6"/>
      <c r="L12" s="1"/>
      <c r="M12" s="1"/>
      <c r="N12" s="1"/>
      <c r="O12" s="1"/>
      <c r="P12" s="1"/>
      <c r="Q12" s="1"/>
      <c r="R12" s="1"/>
      <c r="S12" s="1"/>
      <c r="T12" s="3"/>
      <c r="U12" s="3"/>
      <c r="V12" s="3"/>
      <c r="W12" s="3"/>
      <c r="X12" s="3"/>
      <c r="Y12" s="3"/>
      <c r="Z12" s="3"/>
      <c r="AA12" s="3"/>
    </row>
    <row r="13" spans="1:27" ht="15.75" x14ac:dyDescent="0.25">
      <c r="A13" s="112"/>
      <c r="B13" s="70"/>
      <c r="C13" s="69"/>
      <c r="D13" s="70"/>
      <c r="E13" s="70"/>
      <c r="F13" s="69"/>
      <c r="G13" s="70"/>
      <c r="H13" s="70"/>
      <c r="I13" s="69"/>
      <c r="J13" s="70"/>
      <c r="K13" s="6"/>
      <c r="L13" s="1"/>
      <c r="M13" s="1"/>
      <c r="N13" s="1"/>
      <c r="O13" s="1"/>
      <c r="P13" s="1"/>
      <c r="Q13" s="1"/>
      <c r="R13" s="1"/>
      <c r="S13" s="1"/>
      <c r="T13" s="3"/>
      <c r="U13" s="3"/>
      <c r="V13" s="3"/>
      <c r="W13" s="3"/>
      <c r="X13" s="3"/>
      <c r="Y13" s="3"/>
      <c r="Z13" s="3"/>
      <c r="AA13" s="3"/>
    </row>
    <row r="14" spans="1:27" ht="15.75" x14ac:dyDescent="0.25">
      <c r="A14" s="112"/>
      <c r="B14" s="70"/>
      <c r="C14" s="69"/>
      <c r="D14" s="70"/>
      <c r="E14" s="70"/>
      <c r="F14" s="69"/>
      <c r="G14" s="70"/>
      <c r="H14" s="70"/>
      <c r="I14" s="69"/>
      <c r="J14" s="70"/>
      <c r="K14" s="6"/>
      <c r="L14" s="1"/>
      <c r="M14" s="1"/>
      <c r="N14" s="1"/>
      <c r="O14" s="1"/>
      <c r="P14" s="1"/>
      <c r="Q14" s="1"/>
      <c r="R14" s="1"/>
      <c r="S14" s="1"/>
      <c r="T14" s="3"/>
      <c r="U14" s="3"/>
      <c r="V14" s="3"/>
      <c r="W14" s="3"/>
      <c r="X14" s="3"/>
      <c r="Y14" s="3"/>
      <c r="Z14" s="3"/>
      <c r="AA14" s="3"/>
    </row>
    <row r="15" spans="1:27" ht="16.5" thickBot="1" x14ac:dyDescent="0.3">
      <c r="A15" s="106"/>
      <c r="B15" s="107"/>
      <c r="C15" s="108"/>
      <c r="D15" s="107"/>
      <c r="E15" s="107"/>
      <c r="F15" s="108"/>
      <c r="G15" s="107"/>
      <c r="H15" s="107"/>
      <c r="I15" s="108"/>
      <c r="J15" s="107"/>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09" t="s">
        <v>28</v>
      </c>
      <c r="B17" s="109"/>
      <c r="C17" s="109"/>
      <c r="D17" s="109"/>
      <c r="E17" s="109"/>
      <c r="F17" s="109"/>
      <c r="G17" s="109"/>
      <c r="H17" s="109"/>
      <c r="I17" s="109"/>
      <c r="J17" s="109"/>
      <c r="K17" s="109"/>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10" t="s">
        <v>16</v>
      </c>
      <c r="B19" s="103"/>
      <c r="C19" s="111" t="s">
        <v>24</v>
      </c>
      <c r="D19" s="102"/>
      <c r="E19" s="103"/>
      <c r="F19" s="111" t="s">
        <v>29</v>
      </c>
      <c r="G19" s="102"/>
      <c r="H19" s="103"/>
      <c r="I19" s="111" t="s">
        <v>26</v>
      </c>
      <c r="J19" s="104"/>
      <c r="K19" s="9"/>
      <c r="L19" s="1"/>
      <c r="M19" s="1"/>
      <c r="N19" s="1"/>
      <c r="O19" s="1"/>
      <c r="P19" s="1"/>
      <c r="Q19" s="1"/>
      <c r="R19" s="1"/>
      <c r="S19" s="1"/>
      <c r="T19" s="3"/>
      <c r="U19" s="3"/>
      <c r="V19" s="3"/>
      <c r="W19" s="3"/>
      <c r="X19" s="3"/>
      <c r="Y19" s="3"/>
      <c r="Z19" s="3"/>
      <c r="AA19" s="3"/>
    </row>
    <row r="20" spans="1:27" ht="15.75" x14ac:dyDescent="0.25">
      <c r="A20" s="105"/>
      <c r="B20" s="62"/>
      <c r="C20" s="60"/>
      <c r="D20" s="61"/>
      <c r="E20" s="62"/>
      <c r="F20" s="60"/>
      <c r="G20" s="61"/>
      <c r="H20" s="62"/>
      <c r="I20" s="60"/>
      <c r="J20" s="93"/>
      <c r="K20" s="9"/>
      <c r="L20" s="1"/>
      <c r="M20" s="1"/>
      <c r="N20" s="1"/>
      <c r="O20" s="1"/>
      <c r="P20" s="1"/>
      <c r="Q20" s="1"/>
      <c r="R20" s="1"/>
      <c r="S20" s="1"/>
      <c r="T20" s="3"/>
      <c r="U20" s="3"/>
      <c r="V20" s="3"/>
      <c r="W20" s="3"/>
      <c r="X20" s="3"/>
      <c r="Y20" s="3"/>
      <c r="Z20" s="3"/>
      <c r="AA20" s="3"/>
    </row>
    <row r="21" spans="1:27" ht="15.75" x14ac:dyDescent="0.25">
      <c r="A21" s="105"/>
      <c r="B21" s="62"/>
      <c r="C21" s="60"/>
      <c r="D21" s="61"/>
      <c r="E21" s="62"/>
      <c r="F21" s="60"/>
      <c r="G21" s="61"/>
      <c r="H21" s="62"/>
      <c r="I21" s="60"/>
      <c r="J21" s="93"/>
      <c r="K21" s="9"/>
      <c r="L21" s="1"/>
      <c r="M21" s="1"/>
      <c r="N21" s="1"/>
      <c r="O21" s="1"/>
      <c r="P21" s="1"/>
      <c r="Q21" s="1"/>
      <c r="R21" s="1"/>
      <c r="S21" s="1"/>
      <c r="T21" s="3"/>
      <c r="U21" s="3"/>
      <c r="V21" s="3"/>
      <c r="W21" s="3"/>
      <c r="X21" s="3"/>
      <c r="Y21" s="3"/>
      <c r="Z21" s="3"/>
      <c r="AA21" s="3"/>
    </row>
    <row r="22" spans="1:27" ht="15.75" x14ac:dyDescent="0.25">
      <c r="A22" s="105"/>
      <c r="B22" s="62"/>
      <c r="C22" s="60"/>
      <c r="D22" s="61"/>
      <c r="E22" s="62"/>
      <c r="F22" s="60"/>
      <c r="G22" s="61"/>
      <c r="H22" s="62"/>
      <c r="I22" s="60"/>
      <c r="J22" s="93"/>
      <c r="K22" s="9"/>
      <c r="L22" s="1"/>
      <c r="M22" s="1"/>
      <c r="N22" s="1"/>
      <c r="O22" s="1"/>
      <c r="P22" s="1"/>
      <c r="Q22" s="1"/>
      <c r="R22" s="1"/>
      <c r="S22" s="1"/>
      <c r="T22" s="3"/>
      <c r="U22" s="3"/>
      <c r="V22" s="3"/>
      <c r="W22" s="3"/>
      <c r="X22" s="3"/>
      <c r="Y22" s="3"/>
      <c r="Z22" s="3"/>
      <c r="AA22" s="3"/>
    </row>
    <row r="23" spans="1:27" ht="15.75" x14ac:dyDescent="0.25">
      <c r="A23" s="105"/>
      <c r="B23" s="62"/>
      <c r="C23" s="60"/>
      <c r="D23" s="61"/>
      <c r="E23" s="62"/>
      <c r="F23" s="60"/>
      <c r="G23" s="61"/>
      <c r="H23" s="62"/>
      <c r="I23" s="60"/>
      <c r="J23" s="93"/>
      <c r="K23" s="9"/>
      <c r="L23" s="1"/>
      <c r="M23" s="1"/>
      <c r="N23" s="1"/>
      <c r="O23" s="1"/>
      <c r="P23" s="1"/>
      <c r="Q23" s="1"/>
      <c r="R23" s="1"/>
      <c r="S23" s="1"/>
      <c r="T23" s="3"/>
      <c r="U23" s="3"/>
      <c r="V23" s="3"/>
      <c r="W23" s="3"/>
      <c r="X23" s="3"/>
      <c r="Y23" s="3"/>
      <c r="Z23" s="3"/>
      <c r="AA23" s="3"/>
    </row>
    <row r="24" spans="1:27" ht="15.75" x14ac:dyDescent="0.25">
      <c r="A24" s="105"/>
      <c r="B24" s="62"/>
      <c r="C24" s="60"/>
      <c r="D24" s="61"/>
      <c r="E24" s="62"/>
      <c r="F24" s="60"/>
      <c r="G24" s="61"/>
      <c r="H24" s="62"/>
      <c r="I24" s="60"/>
      <c r="J24" s="93"/>
      <c r="K24" s="9"/>
      <c r="L24" s="1"/>
      <c r="M24" s="1"/>
      <c r="N24" s="1"/>
      <c r="O24" s="1"/>
      <c r="P24" s="1"/>
      <c r="Q24" s="1"/>
      <c r="R24" s="1"/>
      <c r="S24" s="1"/>
      <c r="T24" s="3"/>
      <c r="U24" s="3"/>
      <c r="V24" s="3"/>
      <c r="W24" s="3"/>
      <c r="X24" s="3"/>
      <c r="Y24" s="3"/>
      <c r="Z24" s="3"/>
      <c r="AA24" s="3"/>
    </row>
    <row r="25" spans="1:27" ht="15.75" x14ac:dyDescent="0.25">
      <c r="A25" s="105"/>
      <c r="B25" s="62"/>
      <c r="C25" s="60"/>
      <c r="D25" s="61"/>
      <c r="E25" s="62"/>
      <c r="F25" s="60"/>
      <c r="G25" s="61"/>
      <c r="H25" s="62"/>
      <c r="I25" s="60"/>
      <c r="J25" s="93"/>
      <c r="K25" s="9"/>
      <c r="L25" s="1"/>
      <c r="M25" s="1"/>
      <c r="N25" s="1"/>
      <c r="O25" s="1"/>
      <c r="P25" s="1"/>
      <c r="Q25" s="1"/>
      <c r="R25" s="1"/>
      <c r="S25" s="1"/>
      <c r="T25" s="3"/>
      <c r="U25" s="3"/>
      <c r="V25" s="3"/>
      <c r="W25" s="3"/>
      <c r="X25" s="3"/>
      <c r="Y25" s="3"/>
      <c r="Z25" s="3"/>
      <c r="AA25" s="3"/>
    </row>
    <row r="26" spans="1:27" ht="15.75" x14ac:dyDescent="0.25">
      <c r="A26" s="105"/>
      <c r="B26" s="62"/>
      <c r="C26" s="60"/>
      <c r="D26" s="61"/>
      <c r="E26" s="62"/>
      <c r="F26" s="60"/>
      <c r="G26" s="61"/>
      <c r="H26" s="62"/>
      <c r="I26" s="60"/>
      <c r="J26" s="93"/>
      <c r="K26" s="9"/>
      <c r="L26" s="1"/>
      <c r="M26" s="1"/>
      <c r="N26" s="1"/>
      <c r="O26" s="1"/>
      <c r="P26" s="1"/>
      <c r="Q26" s="1"/>
      <c r="R26" s="1"/>
      <c r="S26" s="1"/>
      <c r="T26" s="3"/>
      <c r="U26" s="3"/>
      <c r="V26" s="3"/>
      <c r="W26" s="3"/>
      <c r="X26" s="3"/>
      <c r="Y26" s="3"/>
      <c r="Z26" s="3"/>
      <c r="AA26" s="3"/>
    </row>
    <row r="27" spans="1:27" ht="15.75" x14ac:dyDescent="0.25">
      <c r="A27" s="105"/>
      <c r="B27" s="62"/>
      <c r="C27" s="60"/>
      <c r="D27" s="61"/>
      <c r="E27" s="62"/>
      <c r="F27" s="60"/>
      <c r="G27" s="61"/>
      <c r="H27" s="62"/>
      <c r="I27" s="60"/>
      <c r="J27" s="93"/>
      <c r="K27" s="9"/>
      <c r="L27" s="1"/>
      <c r="M27" s="1"/>
      <c r="N27" s="1"/>
      <c r="O27" s="1"/>
      <c r="P27" s="1"/>
      <c r="Q27" s="1"/>
      <c r="R27" s="1"/>
      <c r="S27" s="1"/>
      <c r="T27" s="3"/>
      <c r="U27" s="3"/>
      <c r="V27" s="3"/>
      <c r="W27" s="3"/>
      <c r="X27" s="3"/>
      <c r="Y27" s="3"/>
      <c r="Z27" s="3"/>
      <c r="AA27" s="3"/>
    </row>
    <row r="28" spans="1:27" ht="15.75" x14ac:dyDescent="0.25">
      <c r="A28" s="105"/>
      <c r="B28" s="62"/>
      <c r="C28" s="60"/>
      <c r="D28" s="61"/>
      <c r="E28" s="62"/>
      <c r="F28" s="60"/>
      <c r="G28" s="61"/>
      <c r="H28" s="62"/>
      <c r="I28" s="60"/>
      <c r="J28" s="93"/>
      <c r="K28" s="9"/>
      <c r="L28" s="1"/>
      <c r="M28" s="1"/>
      <c r="N28" s="1"/>
      <c r="O28" s="1"/>
      <c r="P28" s="1"/>
      <c r="Q28" s="1"/>
      <c r="R28" s="1"/>
      <c r="S28" s="1"/>
      <c r="T28" s="3"/>
      <c r="U28" s="3"/>
      <c r="V28" s="3"/>
      <c r="W28" s="3"/>
      <c r="X28" s="3"/>
      <c r="Y28" s="3"/>
      <c r="Z28" s="3"/>
      <c r="AA28" s="3"/>
    </row>
    <row r="29" spans="1:27" ht="15.75" x14ac:dyDescent="0.25">
      <c r="A29" s="105"/>
      <c r="B29" s="62"/>
      <c r="C29" s="60"/>
      <c r="D29" s="61"/>
      <c r="E29" s="62"/>
      <c r="F29" s="60"/>
      <c r="G29" s="61"/>
      <c r="H29" s="62"/>
      <c r="I29" s="60"/>
      <c r="J29" s="93"/>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01"/>
      <c r="B31" s="101"/>
      <c r="C31" s="101"/>
      <c r="D31" s="101"/>
      <c r="E31" s="101"/>
      <c r="F31" s="101"/>
      <c r="G31" s="101"/>
      <c r="H31" s="101"/>
      <c r="I31" s="101"/>
      <c r="J31" s="101"/>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7" t="s">
        <v>60</v>
      </c>
      <c r="B33" s="26"/>
      <c r="C33" s="26"/>
      <c r="D33" s="26"/>
      <c r="E33" s="26"/>
      <c r="F33" s="26"/>
      <c r="G33" s="26"/>
      <c r="H33" s="26"/>
      <c r="I33" s="26"/>
      <c r="J33" s="26"/>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15</v>
      </c>
      <c r="B35" s="102" t="s">
        <v>30</v>
      </c>
      <c r="C35" s="102"/>
      <c r="D35" s="102"/>
      <c r="E35" s="102"/>
      <c r="F35" s="102"/>
      <c r="G35" s="103"/>
      <c r="H35" s="102" t="s">
        <v>61</v>
      </c>
      <c r="I35" s="102"/>
      <c r="J35" s="104"/>
      <c r="K35" s="1"/>
      <c r="L35" s="1"/>
      <c r="M35" s="1"/>
      <c r="N35" s="1"/>
      <c r="O35" s="1"/>
      <c r="P35" s="1"/>
      <c r="Q35" s="1"/>
      <c r="R35" s="1"/>
      <c r="S35" s="1"/>
      <c r="T35" s="3"/>
      <c r="U35" s="3"/>
      <c r="V35" s="3"/>
      <c r="W35" s="3"/>
      <c r="X35" s="3"/>
      <c r="Y35" s="3"/>
      <c r="Z35" s="3"/>
      <c r="AA35" s="3"/>
    </row>
    <row r="36" spans="1:27" ht="15.75" x14ac:dyDescent="0.25">
      <c r="A36" s="24">
        <v>1</v>
      </c>
      <c r="B36" s="97" t="s">
        <v>31</v>
      </c>
      <c r="C36" s="98"/>
      <c r="D36" s="98"/>
      <c r="E36" s="98"/>
      <c r="F36" s="98"/>
      <c r="G36" s="99"/>
      <c r="H36" s="92"/>
      <c r="I36" s="61"/>
      <c r="J36" s="93"/>
      <c r="K36" s="1"/>
      <c r="L36" s="1"/>
      <c r="M36" s="1"/>
      <c r="N36" s="1"/>
      <c r="O36" s="1"/>
      <c r="P36" s="1"/>
      <c r="Q36" s="1"/>
      <c r="R36" s="1"/>
      <c r="S36" s="1"/>
      <c r="T36" s="3"/>
      <c r="U36" s="3"/>
      <c r="V36" s="3"/>
      <c r="W36" s="3"/>
      <c r="X36" s="3"/>
      <c r="Y36" s="3"/>
      <c r="Z36" s="3"/>
      <c r="AA36" s="3"/>
    </row>
    <row r="37" spans="1:27" ht="15.75" x14ac:dyDescent="0.25">
      <c r="A37" s="24">
        <v>2</v>
      </c>
      <c r="B37" s="97" t="s">
        <v>32</v>
      </c>
      <c r="C37" s="98"/>
      <c r="D37" s="98"/>
      <c r="E37" s="98"/>
      <c r="F37" s="98"/>
      <c r="G37" s="99"/>
      <c r="H37" s="92"/>
      <c r="I37" s="61"/>
      <c r="J37" s="93"/>
      <c r="K37" s="1"/>
      <c r="L37" s="1"/>
      <c r="M37" s="1"/>
      <c r="N37" s="1"/>
      <c r="O37" s="1"/>
      <c r="P37" s="1"/>
      <c r="Q37" s="1"/>
      <c r="R37" s="1"/>
      <c r="S37" s="1"/>
      <c r="T37" s="3"/>
      <c r="U37" s="3"/>
      <c r="V37" s="3"/>
      <c r="W37" s="3"/>
      <c r="X37" s="3"/>
      <c r="Y37" s="3"/>
      <c r="Z37" s="3"/>
      <c r="AA37" s="3"/>
    </row>
    <row r="38" spans="1:27" ht="51.75" customHeight="1" x14ac:dyDescent="0.25">
      <c r="A38" s="24">
        <v>3</v>
      </c>
      <c r="B38" s="97" t="s">
        <v>33</v>
      </c>
      <c r="C38" s="98"/>
      <c r="D38" s="98"/>
      <c r="E38" s="98"/>
      <c r="F38" s="98"/>
      <c r="G38" s="99"/>
      <c r="H38" s="60"/>
      <c r="I38" s="92"/>
      <c r="J38" s="100"/>
      <c r="K38" s="1"/>
      <c r="L38" s="1"/>
      <c r="M38" s="1"/>
      <c r="N38" s="1"/>
      <c r="O38" s="1"/>
      <c r="P38" s="1"/>
      <c r="Q38" s="1"/>
      <c r="R38" s="1"/>
      <c r="S38" s="1"/>
      <c r="T38" s="3"/>
      <c r="U38" s="3"/>
      <c r="V38" s="3"/>
      <c r="W38" s="3"/>
      <c r="X38" s="3"/>
      <c r="Y38" s="3"/>
      <c r="Z38" s="3"/>
      <c r="AA38" s="3"/>
    </row>
    <row r="39" spans="1:27" ht="32.25" customHeight="1" x14ac:dyDescent="0.25">
      <c r="A39" s="24">
        <v>4</v>
      </c>
      <c r="B39" s="97" t="s">
        <v>34</v>
      </c>
      <c r="C39" s="98"/>
      <c r="D39" s="98"/>
      <c r="E39" s="98"/>
      <c r="F39" s="98"/>
      <c r="G39" s="99"/>
      <c r="H39" s="92"/>
      <c r="I39" s="61"/>
      <c r="J39" s="93"/>
      <c r="K39" s="1"/>
      <c r="L39" s="1"/>
      <c r="M39" s="1"/>
      <c r="N39" s="1"/>
      <c r="O39" s="1"/>
      <c r="P39" s="1"/>
      <c r="Q39" s="1"/>
      <c r="R39" s="1"/>
      <c r="S39" s="1"/>
      <c r="T39" s="3"/>
      <c r="U39" s="3"/>
      <c r="V39" s="3"/>
      <c r="W39" s="3"/>
      <c r="X39" s="3"/>
      <c r="Y39" s="3"/>
      <c r="Z39" s="3"/>
      <c r="AA39" s="3"/>
    </row>
    <row r="40" spans="1:27" ht="15.75" x14ac:dyDescent="0.25">
      <c r="A40" s="25">
        <v>5</v>
      </c>
      <c r="B40" s="94" t="s">
        <v>38</v>
      </c>
      <c r="C40" s="95"/>
      <c r="D40" s="95"/>
      <c r="E40" s="95"/>
      <c r="F40" s="95"/>
      <c r="G40" s="96"/>
      <c r="H40" s="92"/>
      <c r="I40" s="61"/>
      <c r="J40" s="93"/>
      <c r="K40" s="1"/>
      <c r="L40" s="1"/>
      <c r="M40" s="1"/>
      <c r="N40" s="1"/>
      <c r="O40" s="1"/>
      <c r="P40" s="1"/>
      <c r="Q40" s="1"/>
      <c r="R40" s="1"/>
      <c r="S40" s="1"/>
      <c r="T40" s="3"/>
      <c r="U40" s="3"/>
      <c r="V40" s="3"/>
      <c r="W40" s="3"/>
      <c r="X40" s="3"/>
      <c r="Y40" s="3"/>
      <c r="Z40" s="3"/>
      <c r="AA40" s="3"/>
    </row>
    <row r="41" spans="1:27" ht="15.75" x14ac:dyDescent="0.25">
      <c r="A41" s="11"/>
      <c r="B41" s="89"/>
      <c r="C41" s="90"/>
      <c r="D41" s="90"/>
      <c r="E41" s="90"/>
      <c r="F41" s="90"/>
      <c r="G41" s="91"/>
      <c r="H41" s="92"/>
      <c r="I41" s="61"/>
      <c r="J41" s="93"/>
      <c r="K41" s="1"/>
      <c r="L41" s="1"/>
      <c r="M41" s="1"/>
      <c r="N41" s="1"/>
      <c r="O41" s="1"/>
      <c r="P41" s="1"/>
      <c r="Q41" s="1"/>
      <c r="R41" s="1"/>
      <c r="S41" s="1"/>
      <c r="T41" s="3"/>
      <c r="U41" s="3"/>
      <c r="V41" s="3"/>
      <c r="W41" s="3"/>
      <c r="X41" s="3"/>
      <c r="Y41" s="3"/>
      <c r="Z41" s="3"/>
      <c r="AA41" s="3"/>
    </row>
    <row r="42" spans="1:27" ht="15.75" x14ac:dyDescent="0.25">
      <c r="A42" s="11"/>
      <c r="B42" s="89"/>
      <c r="C42" s="90"/>
      <c r="D42" s="90"/>
      <c r="E42" s="90"/>
      <c r="F42" s="90"/>
      <c r="G42" s="91"/>
      <c r="H42" s="92"/>
      <c r="I42" s="61"/>
      <c r="J42" s="93"/>
      <c r="K42" s="1"/>
      <c r="L42" s="1"/>
      <c r="M42" s="1"/>
      <c r="N42" s="1"/>
      <c r="O42" s="1"/>
      <c r="P42" s="1"/>
      <c r="Q42" s="1"/>
      <c r="R42" s="1"/>
      <c r="S42" s="1"/>
      <c r="T42" s="3"/>
      <c r="U42" s="3"/>
      <c r="V42" s="3"/>
      <c r="W42" s="3"/>
      <c r="X42" s="3"/>
      <c r="Y42" s="3"/>
      <c r="Z42" s="3"/>
      <c r="AA42" s="3"/>
    </row>
    <row r="43" spans="1:27" ht="15.75" x14ac:dyDescent="0.25">
      <c r="A43" s="11"/>
      <c r="B43" s="89"/>
      <c r="C43" s="90"/>
      <c r="D43" s="90"/>
      <c r="E43" s="90"/>
      <c r="F43" s="90"/>
      <c r="G43" s="91"/>
      <c r="H43" s="92"/>
      <c r="I43" s="61"/>
      <c r="J43" s="93"/>
      <c r="K43" s="1"/>
      <c r="L43" s="1"/>
      <c r="M43" s="1"/>
      <c r="N43" s="1"/>
      <c r="O43" s="1"/>
      <c r="P43" s="1"/>
      <c r="Q43" s="1"/>
      <c r="R43" s="1"/>
      <c r="S43" s="1"/>
      <c r="T43" s="3"/>
      <c r="U43" s="3"/>
      <c r="V43" s="3"/>
      <c r="W43" s="3"/>
      <c r="X43" s="3"/>
      <c r="Y43" s="3"/>
      <c r="Z43" s="3"/>
      <c r="AA43" s="3"/>
    </row>
    <row r="44" spans="1:27" ht="15.75" x14ac:dyDescent="0.25">
      <c r="A44" s="11"/>
      <c r="B44" s="89"/>
      <c r="C44" s="90"/>
      <c r="D44" s="90"/>
      <c r="E44" s="90"/>
      <c r="F44" s="90"/>
      <c r="G44" s="91"/>
      <c r="H44" s="92"/>
      <c r="I44" s="61"/>
      <c r="J44" s="93"/>
      <c r="K44" s="1"/>
      <c r="L44" s="1"/>
      <c r="M44" s="1"/>
      <c r="N44" s="1"/>
      <c r="O44" s="1"/>
      <c r="P44" s="1"/>
      <c r="Q44" s="1"/>
      <c r="R44" s="1"/>
      <c r="S44" s="1"/>
      <c r="T44" s="3"/>
      <c r="U44" s="3"/>
      <c r="V44" s="3"/>
      <c r="W44" s="3"/>
      <c r="X44" s="3"/>
      <c r="Y44" s="3"/>
      <c r="Z44" s="3"/>
      <c r="AA44" s="3"/>
    </row>
    <row r="45" spans="1:27" ht="15.75" x14ac:dyDescent="0.25">
      <c r="A45" s="11"/>
      <c r="B45" s="89"/>
      <c r="C45" s="90"/>
      <c r="D45" s="90"/>
      <c r="E45" s="90"/>
      <c r="F45" s="90"/>
      <c r="G45" s="91"/>
      <c r="H45" s="92"/>
      <c r="I45" s="61"/>
      <c r="J45" s="93"/>
      <c r="K45" s="1"/>
      <c r="L45" s="1"/>
      <c r="M45" s="1"/>
      <c r="N45" s="1"/>
      <c r="O45" s="1"/>
      <c r="P45" s="1"/>
      <c r="Q45" s="1"/>
      <c r="R45" s="1"/>
      <c r="S45" s="1"/>
      <c r="T45" s="3"/>
      <c r="U45" s="3"/>
      <c r="V45" s="3"/>
      <c r="W45" s="3"/>
      <c r="X45" s="3"/>
      <c r="Y45" s="3"/>
      <c r="Z45" s="3"/>
      <c r="AA45" s="3"/>
    </row>
    <row r="46" spans="1:27" ht="16.5" thickBot="1" x14ac:dyDescent="0.3">
      <c r="A46" s="12"/>
      <c r="B46" s="78"/>
      <c r="C46" s="79"/>
      <c r="D46" s="79"/>
      <c r="E46" s="79"/>
      <c r="F46" s="79"/>
      <c r="G46" s="80"/>
      <c r="H46" s="81"/>
      <c r="I46" s="82"/>
      <c r="J46" s="83"/>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84" t="s">
        <v>35</v>
      </c>
      <c r="B48" s="84"/>
      <c r="C48" s="84"/>
      <c r="D48" s="84"/>
      <c r="E48" s="84"/>
      <c r="F48" s="84"/>
      <c r="G48" s="84"/>
      <c r="H48" s="84"/>
      <c r="I48" s="84"/>
      <c r="J48" s="84"/>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85" t="s">
        <v>36</v>
      </c>
      <c r="B51" s="85"/>
      <c r="C51" s="85"/>
      <c r="D51" s="85"/>
      <c r="E51" s="86"/>
      <c r="F51" s="87"/>
      <c r="G51" s="87"/>
      <c r="H51" s="87"/>
      <c r="I51" s="87"/>
      <c r="J51" s="87"/>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88" t="s">
        <v>37</v>
      </c>
      <c r="B53" s="88"/>
      <c r="C53" s="88"/>
      <c r="D53" s="88"/>
      <c r="E53" s="86"/>
      <c r="F53" s="87"/>
      <c r="G53" s="87"/>
      <c r="H53" s="87"/>
      <c r="I53" s="87"/>
      <c r="J53" s="87"/>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3"/>
  <sheetViews>
    <sheetView zoomScale="110" zoomScaleNormal="110" workbookViewId="0">
      <selection activeCell="B44" sqref="B44:O52"/>
    </sheetView>
  </sheetViews>
  <sheetFormatPr defaultColWidth="9.140625" defaultRowHeight="15.75" x14ac:dyDescent="0.25"/>
  <cols>
    <col min="1" max="1" width="3.28515625" style="14" customWidth="1"/>
    <col min="2" max="16384" width="9.140625" style="14"/>
  </cols>
  <sheetData>
    <row r="1" spans="1:15" ht="18.75" x14ac:dyDescent="0.3">
      <c r="A1" s="118" t="s">
        <v>55</v>
      </c>
      <c r="B1" s="118"/>
      <c r="C1" s="118"/>
      <c r="D1" s="118"/>
      <c r="E1" s="118"/>
      <c r="F1" s="118"/>
      <c r="G1" s="118"/>
      <c r="H1" s="118"/>
      <c r="I1" s="118"/>
      <c r="J1" s="118"/>
      <c r="K1" s="118"/>
      <c r="L1" s="118"/>
      <c r="M1" s="118"/>
      <c r="N1" s="118"/>
      <c r="O1" s="118"/>
    </row>
    <row r="2" spans="1:15" x14ac:dyDescent="0.25">
      <c r="A2" s="29" t="s">
        <v>59</v>
      </c>
      <c r="B2" s="117" t="s">
        <v>56</v>
      </c>
      <c r="C2" s="117"/>
      <c r="D2" s="117"/>
      <c r="E2" s="117"/>
      <c r="F2" s="117"/>
      <c r="G2" s="117"/>
      <c r="H2" s="117"/>
      <c r="I2" s="117"/>
      <c r="J2" s="117"/>
      <c r="K2" s="117"/>
      <c r="L2" s="117"/>
      <c r="M2" s="117"/>
      <c r="N2" s="117"/>
      <c r="O2" s="117"/>
    </row>
    <row r="3" spans="1:15" x14ac:dyDescent="0.25">
      <c r="A3" s="29"/>
      <c r="B3" s="117"/>
      <c r="C3" s="117"/>
      <c r="D3" s="117"/>
      <c r="E3" s="117"/>
      <c r="F3" s="117"/>
      <c r="G3" s="117"/>
      <c r="H3" s="117"/>
      <c r="I3" s="117"/>
      <c r="J3" s="117"/>
      <c r="K3" s="117"/>
      <c r="L3" s="117"/>
      <c r="M3" s="117"/>
      <c r="N3" s="117"/>
      <c r="O3" s="117"/>
    </row>
    <row r="4" spans="1:15" x14ac:dyDescent="0.25">
      <c r="A4" s="29"/>
      <c r="B4" s="117"/>
      <c r="C4" s="117"/>
      <c r="D4" s="117"/>
      <c r="E4" s="117"/>
      <c r="F4" s="117"/>
      <c r="G4" s="117"/>
      <c r="H4" s="117"/>
      <c r="I4" s="117"/>
      <c r="J4" s="117"/>
      <c r="K4" s="117"/>
      <c r="L4" s="117"/>
      <c r="M4" s="117"/>
      <c r="N4" s="117"/>
      <c r="O4" s="117"/>
    </row>
    <row r="5" spans="1:15" x14ac:dyDescent="0.25">
      <c r="A5" s="29"/>
      <c r="B5" s="117"/>
      <c r="C5" s="117"/>
      <c r="D5" s="117"/>
      <c r="E5" s="117"/>
      <c r="F5" s="117"/>
      <c r="G5" s="117"/>
      <c r="H5" s="117"/>
      <c r="I5" s="117"/>
      <c r="J5" s="117"/>
      <c r="K5" s="117"/>
      <c r="L5" s="117"/>
      <c r="M5" s="117"/>
      <c r="N5" s="117"/>
      <c r="O5" s="117"/>
    </row>
    <row r="6" spans="1:15" x14ac:dyDescent="0.25">
      <c r="A6" s="29"/>
      <c r="B6" s="117"/>
      <c r="C6" s="117"/>
      <c r="D6" s="117"/>
      <c r="E6" s="117"/>
      <c r="F6" s="117"/>
      <c r="G6" s="117"/>
      <c r="H6" s="117"/>
      <c r="I6" s="117"/>
      <c r="J6" s="117"/>
      <c r="K6" s="117"/>
      <c r="L6" s="117"/>
      <c r="M6" s="117"/>
      <c r="N6" s="117"/>
      <c r="O6" s="117"/>
    </row>
    <row r="7" spans="1:15" x14ac:dyDescent="0.25">
      <c r="A7" s="29"/>
      <c r="B7" s="117"/>
      <c r="C7" s="117"/>
      <c r="D7" s="117"/>
      <c r="E7" s="117"/>
      <c r="F7" s="117"/>
      <c r="G7" s="117"/>
      <c r="H7" s="117"/>
      <c r="I7" s="117"/>
      <c r="J7" s="117"/>
      <c r="K7" s="117"/>
      <c r="L7" s="117"/>
      <c r="M7" s="117"/>
      <c r="N7" s="117"/>
      <c r="O7" s="117"/>
    </row>
    <row r="8" spans="1:15" x14ac:dyDescent="0.25">
      <c r="A8" s="29"/>
      <c r="B8" s="117"/>
      <c r="C8" s="117"/>
      <c r="D8" s="117"/>
      <c r="E8" s="117"/>
      <c r="F8" s="117"/>
      <c r="G8" s="117"/>
      <c r="H8" s="117"/>
      <c r="I8" s="117"/>
      <c r="J8" s="117"/>
      <c r="K8" s="117"/>
      <c r="L8" s="117"/>
      <c r="M8" s="117"/>
      <c r="N8" s="117"/>
      <c r="O8" s="117"/>
    </row>
    <row r="9" spans="1:15" x14ac:dyDescent="0.25">
      <c r="A9" s="29"/>
      <c r="B9" s="117"/>
      <c r="C9" s="117"/>
      <c r="D9" s="117"/>
      <c r="E9" s="117"/>
      <c r="F9" s="117"/>
      <c r="G9" s="117"/>
      <c r="H9" s="117"/>
      <c r="I9" s="117"/>
      <c r="J9" s="117"/>
      <c r="K9" s="117"/>
      <c r="L9" s="117"/>
      <c r="M9" s="117"/>
      <c r="N9" s="117"/>
      <c r="O9" s="117"/>
    </row>
    <row r="10" spans="1:15" ht="15.95" customHeight="1" x14ac:dyDescent="0.25">
      <c r="A10" s="29" t="s">
        <v>62</v>
      </c>
      <c r="B10" s="117" t="s">
        <v>88</v>
      </c>
      <c r="C10" s="117"/>
      <c r="D10" s="117"/>
      <c r="E10" s="117"/>
      <c r="F10" s="117"/>
      <c r="G10" s="117"/>
      <c r="H10" s="117"/>
      <c r="I10" s="117"/>
      <c r="J10" s="117"/>
      <c r="K10" s="117"/>
      <c r="L10" s="117"/>
      <c r="M10" s="117"/>
      <c r="N10" s="117"/>
      <c r="O10" s="117"/>
    </row>
    <row r="11" spans="1:15" x14ac:dyDescent="0.25">
      <c r="A11" s="29"/>
      <c r="B11" s="117"/>
      <c r="C11" s="117"/>
      <c r="D11" s="117"/>
      <c r="E11" s="117"/>
      <c r="F11" s="117"/>
      <c r="G11" s="117"/>
      <c r="H11" s="117"/>
      <c r="I11" s="117"/>
      <c r="J11" s="117"/>
      <c r="K11" s="117"/>
      <c r="L11" s="117"/>
      <c r="M11" s="117"/>
      <c r="N11" s="117"/>
      <c r="O11" s="117"/>
    </row>
    <row r="12" spans="1:15" x14ac:dyDescent="0.25">
      <c r="A12" s="29"/>
      <c r="B12" s="117"/>
      <c r="C12" s="117"/>
      <c r="D12" s="117"/>
      <c r="E12" s="117"/>
      <c r="F12" s="117"/>
      <c r="G12" s="117"/>
      <c r="H12" s="117"/>
      <c r="I12" s="117"/>
      <c r="J12" s="117"/>
      <c r="K12" s="117"/>
      <c r="L12" s="117"/>
      <c r="M12" s="117"/>
      <c r="N12" s="117"/>
      <c r="O12" s="117"/>
    </row>
    <row r="13" spans="1:15" ht="15.95" customHeight="1" x14ac:dyDescent="0.25">
      <c r="A13" s="29" t="s">
        <v>63</v>
      </c>
      <c r="B13" s="117" t="s">
        <v>57</v>
      </c>
      <c r="C13" s="117"/>
      <c r="D13" s="117"/>
      <c r="E13" s="117"/>
      <c r="F13" s="117"/>
      <c r="G13" s="117"/>
      <c r="H13" s="117"/>
      <c r="I13" s="117"/>
      <c r="J13" s="117"/>
      <c r="K13" s="117"/>
      <c r="L13" s="117"/>
      <c r="M13" s="117"/>
      <c r="N13" s="117"/>
      <c r="O13" s="117"/>
    </row>
    <row r="14" spans="1:15" x14ac:dyDescent="0.25">
      <c r="A14" s="29"/>
      <c r="B14" s="117"/>
      <c r="C14" s="117"/>
      <c r="D14" s="117"/>
      <c r="E14" s="117"/>
      <c r="F14" s="117"/>
      <c r="G14" s="117"/>
      <c r="H14" s="117"/>
      <c r="I14" s="117"/>
      <c r="J14" s="117"/>
      <c r="K14" s="117"/>
      <c r="L14" s="117"/>
      <c r="M14" s="117"/>
      <c r="N14" s="117"/>
      <c r="O14" s="117"/>
    </row>
    <row r="15" spans="1:15" x14ac:dyDescent="0.25">
      <c r="A15" s="29"/>
      <c r="B15" s="117"/>
      <c r="C15" s="117"/>
      <c r="D15" s="117"/>
      <c r="E15" s="117"/>
      <c r="F15" s="117"/>
      <c r="G15" s="117"/>
      <c r="H15" s="117"/>
      <c r="I15" s="117"/>
      <c r="J15" s="117"/>
      <c r="K15" s="117"/>
      <c r="L15" s="117"/>
      <c r="M15" s="117"/>
      <c r="N15" s="117"/>
      <c r="O15" s="117"/>
    </row>
    <row r="16" spans="1:15" ht="15.95" customHeight="1" x14ac:dyDescent="0.25">
      <c r="A16" s="29" t="s">
        <v>64</v>
      </c>
      <c r="B16" s="117" t="s">
        <v>211</v>
      </c>
      <c r="C16" s="117"/>
      <c r="D16" s="117"/>
      <c r="E16" s="117"/>
      <c r="F16" s="117"/>
      <c r="G16" s="117"/>
      <c r="H16" s="117"/>
      <c r="I16" s="117"/>
      <c r="J16" s="117"/>
      <c r="K16" s="117"/>
      <c r="L16" s="117"/>
      <c r="M16" s="117"/>
      <c r="N16" s="117"/>
      <c r="O16" s="117"/>
    </row>
    <row r="17" spans="1:15" x14ac:dyDescent="0.25">
      <c r="A17" s="29"/>
      <c r="B17" s="117"/>
      <c r="C17" s="117"/>
      <c r="D17" s="117"/>
      <c r="E17" s="117"/>
      <c r="F17" s="117"/>
      <c r="G17" s="117"/>
      <c r="H17" s="117"/>
      <c r="I17" s="117"/>
      <c r="J17" s="117"/>
      <c r="K17" s="117"/>
      <c r="L17" s="117"/>
      <c r="M17" s="117"/>
      <c r="N17" s="117"/>
      <c r="O17" s="117"/>
    </row>
    <row r="18" spans="1:15" x14ac:dyDescent="0.25">
      <c r="A18" s="29"/>
      <c r="B18" s="117"/>
      <c r="C18" s="117"/>
      <c r="D18" s="117"/>
      <c r="E18" s="117"/>
      <c r="F18" s="117"/>
      <c r="G18" s="117"/>
      <c r="H18" s="117"/>
      <c r="I18" s="117"/>
      <c r="J18" s="117"/>
      <c r="K18" s="117"/>
      <c r="L18" s="117"/>
      <c r="M18" s="117"/>
      <c r="N18" s="117"/>
      <c r="O18" s="117"/>
    </row>
    <row r="19" spans="1:15" x14ac:dyDescent="0.25">
      <c r="A19" s="29"/>
      <c r="B19" s="117"/>
      <c r="C19" s="117"/>
      <c r="D19" s="117"/>
      <c r="E19" s="117"/>
      <c r="F19" s="117"/>
      <c r="G19" s="117"/>
      <c r="H19" s="117"/>
      <c r="I19" s="117"/>
      <c r="J19" s="117"/>
      <c r="K19" s="117"/>
      <c r="L19" s="117"/>
      <c r="M19" s="117"/>
      <c r="N19" s="117"/>
      <c r="O19" s="117"/>
    </row>
    <row r="20" spans="1:15" x14ac:dyDescent="0.25">
      <c r="A20" s="29"/>
      <c r="B20" s="117"/>
      <c r="C20" s="117"/>
      <c r="D20" s="117"/>
      <c r="E20" s="117"/>
      <c r="F20" s="117"/>
      <c r="G20" s="117"/>
      <c r="H20" s="117"/>
      <c r="I20" s="117"/>
      <c r="J20" s="117"/>
      <c r="K20" s="117"/>
      <c r="L20" s="117"/>
      <c r="M20" s="117"/>
      <c r="N20" s="117"/>
      <c r="O20" s="117"/>
    </row>
    <row r="21" spans="1:15" x14ac:dyDescent="0.25">
      <c r="A21" s="29"/>
      <c r="B21" s="117"/>
      <c r="C21" s="117"/>
      <c r="D21" s="117"/>
      <c r="E21" s="117"/>
      <c r="F21" s="117"/>
      <c r="G21" s="117"/>
      <c r="H21" s="117"/>
      <c r="I21" s="117"/>
      <c r="J21" s="117"/>
      <c r="K21" s="117"/>
      <c r="L21" s="117"/>
      <c r="M21" s="117"/>
      <c r="N21" s="117"/>
      <c r="O21" s="117"/>
    </row>
    <row r="22" spans="1:15" x14ac:dyDescent="0.25">
      <c r="A22" s="29"/>
      <c r="B22" s="117"/>
      <c r="C22" s="117"/>
      <c r="D22" s="117"/>
      <c r="E22" s="117"/>
      <c r="F22" s="117"/>
      <c r="G22" s="117"/>
      <c r="H22" s="117"/>
      <c r="I22" s="117"/>
      <c r="J22" s="117"/>
      <c r="K22" s="117"/>
      <c r="L22" s="117"/>
      <c r="M22" s="117"/>
      <c r="N22" s="117"/>
      <c r="O22" s="117"/>
    </row>
    <row r="23" spans="1:15" x14ac:dyDescent="0.25">
      <c r="A23" s="29"/>
      <c r="B23" s="117"/>
      <c r="C23" s="117"/>
      <c r="D23" s="117"/>
      <c r="E23" s="117"/>
      <c r="F23" s="117"/>
      <c r="G23" s="117"/>
      <c r="H23" s="117"/>
      <c r="I23" s="117"/>
      <c r="J23" s="117"/>
      <c r="K23" s="117"/>
      <c r="L23" s="117"/>
      <c r="M23" s="117"/>
      <c r="N23" s="117"/>
      <c r="O23" s="117"/>
    </row>
    <row r="24" spans="1:15" ht="15.95" customHeight="1" x14ac:dyDescent="0.25">
      <c r="A24" s="29" t="s">
        <v>65</v>
      </c>
      <c r="B24" s="117" t="s">
        <v>76</v>
      </c>
      <c r="C24" s="117"/>
      <c r="D24" s="117"/>
      <c r="E24" s="117"/>
      <c r="F24" s="117"/>
      <c r="G24" s="117"/>
      <c r="H24" s="117"/>
      <c r="I24" s="117"/>
      <c r="J24" s="117"/>
      <c r="K24" s="117"/>
      <c r="L24" s="117"/>
      <c r="M24" s="117"/>
      <c r="N24" s="117"/>
      <c r="O24" s="117"/>
    </row>
    <row r="25" spans="1:15" ht="15.95" customHeight="1" x14ac:dyDescent="0.25">
      <c r="A25" s="29"/>
      <c r="B25" s="117"/>
      <c r="C25" s="117"/>
      <c r="D25" s="117"/>
      <c r="E25" s="117"/>
      <c r="F25" s="117"/>
      <c r="G25" s="117"/>
      <c r="H25" s="117"/>
      <c r="I25" s="117"/>
      <c r="J25" s="117"/>
      <c r="K25" s="117"/>
      <c r="L25" s="117"/>
      <c r="M25" s="117"/>
      <c r="N25" s="117"/>
      <c r="O25" s="117"/>
    </row>
    <row r="26" spans="1:15" ht="15.95" customHeight="1" x14ac:dyDescent="0.25">
      <c r="A26" s="29"/>
      <c r="B26" s="117"/>
      <c r="C26" s="117"/>
      <c r="D26" s="117"/>
      <c r="E26" s="117"/>
      <c r="F26" s="117"/>
      <c r="G26" s="117"/>
      <c r="H26" s="117"/>
      <c r="I26" s="117"/>
      <c r="J26" s="117"/>
      <c r="K26" s="117"/>
      <c r="L26" s="117"/>
      <c r="M26" s="117"/>
      <c r="N26" s="117"/>
      <c r="O26" s="117"/>
    </row>
    <row r="27" spans="1:15" x14ac:dyDescent="0.25">
      <c r="A27" s="29"/>
      <c r="B27" s="117"/>
      <c r="C27" s="117"/>
      <c r="D27" s="117"/>
      <c r="E27" s="117"/>
      <c r="F27" s="117"/>
      <c r="G27" s="117"/>
      <c r="H27" s="117"/>
      <c r="I27" s="117"/>
      <c r="J27" s="117"/>
      <c r="K27" s="117"/>
      <c r="L27" s="117"/>
      <c r="M27" s="117"/>
      <c r="N27" s="117"/>
      <c r="O27" s="117"/>
    </row>
    <row r="28" spans="1:15" x14ac:dyDescent="0.25">
      <c r="A28" s="29" t="s">
        <v>66</v>
      </c>
      <c r="B28" s="117" t="s">
        <v>69</v>
      </c>
      <c r="C28" s="117"/>
      <c r="D28" s="117"/>
      <c r="E28" s="117"/>
      <c r="F28" s="117"/>
      <c r="G28" s="117"/>
      <c r="H28" s="117"/>
      <c r="I28" s="117"/>
      <c r="J28" s="117"/>
      <c r="K28" s="117"/>
      <c r="L28" s="117"/>
      <c r="M28" s="117"/>
      <c r="N28" s="117"/>
      <c r="O28" s="117"/>
    </row>
    <row r="29" spans="1:15" x14ac:dyDescent="0.25">
      <c r="A29" s="29"/>
      <c r="B29" s="119" t="s">
        <v>96</v>
      </c>
      <c r="C29" s="119"/>
      <c r="D29" s="119"/>
      <c r="E29" s="119"/>
      <c r="F29" s="119"/>
      <c r="G29" s="119"/>
      <c r="H29" s="119"/>
      <c r="I29" s="119"/>
      <c r="J29" s="119"/>
      <c r="K29" s="119"/>
      <c r="L29" s="119"/>
      <c r="M29" s="119"/>
      <c r="N29" s="119"/>
      <c r="O29" s="119"/>
    </row>
    <row r="30" spans="1:15" ht="15.95" customHeight="1" x14ac:dyDescent="0.25">
      <c r="A30" s="29"/>
      <c r="B30" s="117" t="s">
        <v>70</v>
      </c>
      <c r="C30" s="117"/>
      <c r="D30" s="117"/>
      <c r="E30" s="117"/>
      <c r="F30" s="117"/>
      <c r="G30" s="117"/>
      <c r="H30" s="117"/>
      <c r="I30" s="117"/>
      <c r="J30" s="117"/>
      <c r="K30" s="117"/>
      <c r="L30" s="117"/>
      <c r="M30" s="117"/>
      <c r="N30" s="117"/>
      <c r="O30" s="117"/>
    </row>
    <row r="31" spans="1:15" x14ac:dyDescent="0.25">
      <c r="A31" s="29"/>
      <c r="B31" s="117"/>
      <c r="C31" s="117"/>
      <c r="D31" s="117"/>
      <c r="E31" s="117"/>
      <c r="F31" s="117"/>
      <c r="G31" s="117"/>
      <c r="H31" s="117"/>
      <c r="I31" s="117"/>
      <c r="J31" s="117"/>
      <c r="K31" s="117"/>
      <c r="L31" s="117"/>
      <c r="M31" s="117"/>
      <c r="N31" s="117"/>
      <c r="O31" s="117"/>
    </row>
    <row r="32" spans="1:15" x14ac:dyDescent="0.25">
      <c r="A32" s="29"/>
      <c r="B32" s="117"/>
      <c r="C32" s="117"/>
      <c r="D32" s="117"/>
      <c r="E32" s="117"/>
      <c r="F32" s="117"/>
      <c r="G32" s="117"/>
      <c r="H32" s="117"/>
      <c r="I32" s="117"/>
      <c r="J32" s="117"/>
      <c r="K32" s="117"/>
      <c r="L32" s="117"/>
      <c r="M32" s="117"/>
      <c r="N32" s="117"/>
      <c r="O32" s="117"/>
    </row>
    <row r="33" spans="1:15" x14ac:dyDescent="0.25">
      <c r="A33" s="29" t="s">
        <v>67</v>
      </c>
      <c r="B33" s="117" t="s">
        <v>71</v>
      </c>
      <c r="C33" s="117"/>
      <c r="D33" s="117"/>
      <c r="E33" s="117"/>
      <c r="F33" s="117"/>
      <c r="G33" s="117"/>
      <c r="H33" s="117"/>
      <c r="I33" s="117"/>
      <c r="J33" s="117"/>
      <c r="K33" s="117"/>
      <c r="L33" s="117"/>
      <c r="M33" s="117"/>
      <c r="N33" s="117"/>
      <c r="O33" s="117"/>
    </row>
    <row r="34" spans="1:15" x14ac:dyDescent="0.25">
      <c r="A34" s="29"/>
      <c r="B34" s="117" t="s">
        <v>72</v>
      </c>
      <c r="C34" s="117"/>
      <c r="D34" s="117"/>
      <c r="E34" s="117"/>
      <c r="F34" s="117"/>
      <c r="G34" s="117"/>
      <c r="H34" s="117"/>
      <c r="I34" s="117"/>
      <c r="J34" s="117"/>
      <c r="K34" s="117"/>
      <c r="L34" s="117"/>
      <c r="M34" s="117"/>
      <c r="N34" s="117"/>
      <c r="O34" s="117"/>
    </row>
    <row r="35" spans="1:15" x14ac:dyDescent="0.25">
      <c r="A35" s="29"/>
      <c r="B35" s="117" t="s">
        <v>89</v>
      </c>
      <c r="C35" s="117"/>
      <c r="D35" s="117"/>
      <c r="E35" s="117"/>
      <c r="F35" s="117"/>
      <c r="G35" s="117"/>
      <c r="H35" s="117"/>
      <c r="I35" s="117"/>
      <c r="J35" s="117"/>
      <c r="K35" s="117"/>
      <c r="L35" s="117"/>
      <c r="M35" s="117"/>
      <c r="N35" s="117"/>
      <c r="O35" s="117"/>
    </row>
    <row r="36" spans="1:15" ht="15.95" customHeight="1" x14ac:dyDescent="0.25">
      <c r="A36" s="29"/>
      <c r="B36" s="117" t="s">
        <v>74</v>
      </c>
      <c r="C36" s="117"/>
      <c r="D36" s="117"/>
      <c r="E36" s="117"/>
      <c r="F36" s="117"/>
      <c r="G36" s="117"/>
      <c r="H36" s="117"/>
      <c r="I36" s="117"/>
      <c r="J36" s="117"/>
      <c r="K36" s="117"/>
      <c r="L36" s="117"/>
      <c r="M36" s="117"/>
      <c r="N36" s="117"/>
      <c r="O36" s="117"/>
    </row>
    <row r="37" spans="1:15" x14ac:dyDescent="0.25">
      <c r="A37" s="29"/>
      <c r="B37" s="117"/>
      <c r="C37" s="117"/>
      <c r="D37" s="117"/>
      <c r="E37" s="117"/>
      <c r="F37" s="117"/>
      <c r="G37" s="117"/>
      <c r="H37" s="117"/>
      <c r="I37" s="117"/>
      <c r="J37" s="117"/>
      <c r="K37" s="117"/>
      <c r="L37" s="117"/>
      <c r="M37" s="117"/>
      <c r="N37" s="117"/>
      <c r="O37" s="117"/>
    </row>
    <row r="38" spans="1:15" x14ac:dyDescent="0.25">
      <c r="A38" s="29"/>
      <c r="B38" s="117"/>
      <c r="C38" s="117"/>
      <c r="D38" s="117"/>
      <c r="E38" s="117"/>
      <c r="F38" s="117"/>
      <c r="G38" s="117"/>
      <c r="H38" s="117"/>
      <c r="I38" s="117"/>
      <c r="J38" s="117"/>
      <c r="K38" s="117"/>
      <c r="L38" s="117"/>
      <c r="M38" s="117"/>
      <c r="N38" s="117"/>
      <c r="O38" s="117"/>
    </row>
    <row r="39" spans="1:15" x14ac:dyDescent="0.25">
      <c r="A39" s="29"/>
      <c r="B39" s="117" t="s">
        <v>75</v>
      </c>
      <c r="C39" s="117"/>
      <c r="D39" s="117"/>
      <c r="E39" s="117"/>
      <c r="F39" s="117"/>
      <c r="G39" s="117"/>
      <c r="H39" s="117"/>
      <c r="I39" s="117"/>
      <c r="J39" s="117"/>
      <c r="K39" s="117"/>
      <c r="L39" s="117"/>
      <c r="M39" s="117"/>
      <c r="N39" s="117"/>
      <c r="O39" s="117"/>
    </row>
    <row r="40" spans="1:15" x14ac:dyDescent="0.25">
      <c r="A40" s="29"/>
      <c r="B40" s="117"/>
      <c r="C40" s="117"/>
      <c r="D40" s="117"/>
      <c r="E40" s="117"/>
      <c r="F40" s="117"/>
      <c r="G40" s="117"/>
      <c r="H40" s="117"/>
      <c r="I40" s="117"/>
      <c r="J40" s="117"/>
      <c r="K40" s="117"/>
      <c r="L40" s="117"/>
      <c r="M40" s="117"/>
      <c r="N40" s="117"/>
      <c r="O40" s="117"/>
    </row>
    <row r="41" spans="1:15" x14ac:dyDescent="0.25">
      <c r="A41" s="29" t="s">
        <v>68</v>
      </c>
      <c r="B41" s="119" t="s">
        <v>95</v>
      </c>
      <c r="C41" s="119"/>
      <c r="D41" s="119"/>
      <c r="E41" s="119"/>
      <c r="F41" s="119"/>
      <c r="G41" s="119"/>
      <c r="H41" s="119"/>
      <c r="I41" s="119"/>
      <c r="J41" s="119"/>
      <c r="K41" s="119"/>
      <c r="L41" s="119"/>
      <c r="M41" s="119"/>
      <c r="N41" s="119"/>
      <c r="O41" s="119"/>
    </row>
    <row r="42" spans="1:15" x14ac:dyDescent="0.25">
      <c r="A42" s="29"/>
      <c r="B42" s="117" t="s">
        <v>212</v>
      </c>
      <c r="C42" s="117"/>
      <c r="D42" s="117"/>
      <c r="E42" s="117"/>
      <c r="F42" s="117"/>
      <c r="G42" s="117"/>
      <c r="H42" s="117"/>
      <c r="I42" s="117"/>
      <c r="J42" s="117"/>
      <c r="K42" s="117"/>
      <c r="L42" s="117"/>
      <c r="M42" s="117"/>
      <c r="N42" s="117"/>
      <c r="O42" s="117"/>
    </row>
    <row r="43" spans="1:15" x14ac:dyDescent="0.25">
      <c r="A43" s="29"/>
      <c r="B43" s="117" t="s">
        <v>97</v>
      </c>
      <c r="C43" s="117"/>
      <c r="D43" s="117"/>
      <c r="E43" s="117"/>
      <c r="F43" s="117"/>
      <c r="G43" s="117"/>
      <c r="H43" s="117"/>
      <c r="I43" s="117"/>
      <c r="J43" s="117"/>
      <c r="K43" s="117"/>
      <c r="L43" s="117"/>
      <c r="M43" s="117"/>
      <c r="N43" s="117"/>
      <c r="O43" s="117"/>
    </row>
    <row r="44" spans="1:15" ht="15.95" customHeight="1" x14ac:dyDescent="0.25">
      <c r="A44" s="29" t="s">
        <v>90</v>
      </c>
      <c r="B44" s="117" t="s">
        <v>91</v>
      </c>
      <c r="C44" s="117"/>
      <c r="D44" s="117"/>
      <c r="E44" s="117"/>
      <c r="F44" s="117"/>
      <c r="G44" s="117"/>
      <c r="H44" s="117"/>
      <c r="I44" s="117"/>
      <c r="J44" s="117"/>
      <c r="K44" s="117"/>
      <c r="L44" s="117"/>
      <c r="M44" s="117"/>
      <c r="N44" s="117"/>
      <c r="O44" s="117"/>
    </row>
    <row r="45" spans="1:15" x14ac:dyDescent="0.25">
      <c r="B45" s="117"/>
      <c r="C45" s="117"/>
      <c r="D45" s="117"/>
      <c r="E45" s="117"/>
      <c r="F45" s="117"/>
      <c r="G45" s="117"/>
      <c r="H45" s="117"/>
      <c r="I45" s="117"/>
      <c r="J45" s="117"/>
      <c r="K45" s="117"/>
      <c r="L45" s="117"/>
      <c r="M45" s="117"/>
      <c r="N45" s="117"/>
      <c r="O45" s="117"/>
    </row>
    <row r="46" spans="1:15" x14ac:dyDescent="0.25">
      <c r="B46" s="117"/>
      <c r="C46" s="117"/>
      <c r="D46" s="117"/>
      <c r="E46" s="117"/>
      <c r="F46" s="117"/>
      <c r="G46" s="117"/>
      <c r="H46" s="117"/>
      <c r="I46" s="117"/>
      <c r="J46" s="117"/>
      <c r="K46" s="117"/>
      <c r="L46" s="117"/>
      <c r="M46" s="117"/>
      <c r="N46" s="117"/>
      <c r="O46" s="117"/>
    </row>
    <row r="47" spans="1:15" x14ac:dyDescent="0.25">
      <c r="B47" s="117"/>
      <c r="C47" s="117"/>
      <c r="D47" s="117"/>
      <c r="E47" s="117"/>
      <c r="F47" s="117"/>
      <c r="G47" s="117"/>
      <c r="H47" s="117"/>
      <c r="I47" s="117"/>
      <c r="J47" s="117"/>
      <c r="K47" s="117"/>
      <c r="L47" s="117"/>
      <c r="M47" s="117"/>
      <c r="N47" s="117"/>
      <c r="O47" s="117"/>
    </row>
    <row r="48" spans="1:15" x14ac:dyDescent="0.25">
      <c r="B48" s="117"/>
      <c r="C48" s="117"/>
      <c r="D48" s="117"/>
      <c r="E48" s="117"/>
      <c r="F48" s="117"/>
      <c r="G48" s="117"/>
      <c r="H48" s="117"/>
      <c r="I48" s="117"/>
      <c r="J48" s="117"/>
      <c r="K48" s="117"/>
      <c r="L48" s="117"/>
      <c r="M48" s="117"/>
      <c r="N48" s="117"/>
      <c r="O48" s="117"/>
    </row>
    <row r="49" spans="1:15" x14ac:dyDescent="0.25">
      <c r="B49" s="117"/>
      <c r="C49" s="117"/>
      <c r="D49" s="117"/>
      <c r="E49" s="117"/>
      <c r="F49" s="117"/>
      <c r="G49" s="117"/>
      <c r="H49" s="117"/>
      <c r="I49" s="117"/>
      <c r="J49" s="117"/>
      <c r="K49" s="117"/>
      <c r="L49" s="117"/>
      <c r="M49" s="117"/>
      <c r="N49" s="117"/>
      <c r="O49" s="117"/>
    </row>
    <row r="50" spans="1:15" x14ac:dyDescent="0.25">
      <c r="B50" s="117"/>
      <c r="C50" s="117"/>
      <c r="D50" s="117"/>
      <c r="E50" s="117"/>
      <c r="F50" s="117"/>
      <c r="G50" s="117"/>
      <c r="H50" s="117"/>
      <c r="I50" s="117"/>
      <c r="J50" s="117"/>
      <c r="K50" s="117"/>
      <c r="L50" s="117"/>
      <c r="M50" s="117"/>
      <c r="N50" s="117"/>
      <c r="O50" s="117"/>
    </row>
    <row r="51" spans="1:15" x14ac:dyDescent="0.25">
      <c r="B51" s="117"/>
      <c r="C51" s="117"/>
      <c r="D51" s="117"/>
      <c r="E51" s="117"/>
      <c r="F51" s="117"/>
      <c r="G51" s="117"/>
      <c r="H51" s="117"/>
      <c r="I51" s="117"/>
      <c r="J51" s="117"/>
      <c r="K51" s="117"/>
      <c r="L51" s="117"/>
      <c r="M51" s="117"/>
      <c r="N51" s="117"/>
      <c r="O51" s="117"/>
    </row>
    <row r="52" spans="1:15" x14ac:dyDescent="0.25">
      <c r="B52" s="117"/>
      <c r="C52" s="117"/>
      <c r="D52" s="117"/>
      <c r="E52" s="117"/>
      <c r="F52" s="117"/>
      <c r="G52" s="117"/>
      <c r="H52" s="117"/>
      <c r="I52" s="117"/>
      <c r="J52" s="117"/>
      <c r="K52" s="117"/>
      <c r="L52" s="117"/>
      <c r="M52" s="117"/>
      <c r="N52" s="117"/>
      <c r="O52" s="117"/>
    </row>
    <row r="53" spans="1:15" x14ac:dyDescent="0.25">
      <c r="A53" s="14" t="s">
        <v>92</v>
      </c>
      <c r="B53" s="117" t="s">
        <v>93</v>
      </c>
      <c r="C53" s="117"/>
      <c r="D53" s="117"/>
      <c r="E53" s="117"/>
      <c r="F53" s="117"/>
      <c r="G53" s="117"/>
      <c r="H53" s="117"/>
      <c r="I53" s="117"/>
      <c r="J53" s="117"/>
      <c r="K53" s="117"/>
      <c r="L53" s="117"/>
      <c r="M53" s="117"/>
      <c r="N53" s="117"/>
      <c r="O53" s="117"/>
    </row>
  </sheetData>
  <mergeCells count="19">
    <mergeCell ref="B53:O53"/>
    <mergeCell ref="B28:O28"/>
    <mergeCell ref="B29:O29"/>
    <mergeCell ref="B33:O33"/>
    <mergeCell ref="B34:O34"/>
    <mergeCell ref="B35:O35"/>
    <mergeCell ref="B36:O38"/>
    <mergeCell ref="B39:O40"/>
    <mergeCell ref="B41:O41"/>
    <mergeCell ref="B42:O42"/>
    <mergeCell ref="B44:O52"/>
    <mergeCell ref="B43:O43"/>
    <mergeCell ref="B30:O32"/>
    <mergeCell ref="B24:O27"/>
    <mergeCell ref="A1:O1"/>
    <mergeCell ref="B2:O9"/>
    <mergeCell ref="B10:O12"/>
    <mergeCell ref="B13:O15"/>
    <mergeCell ref="B16:O23"/>
  </mergeCells>
  <phoneticPr fontId="1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tabSelected="1" zoomScale="110" zoomScaleNormal="110" workbookViewId="0">
      <selection activeCell="A2" sqref="A2:D2"/>
    </sheetView>
  </sheetViews>
  <sheetFormatPr defaultColWidth="9.140625" defaultRowHeight="15.75" x14ac:dyDescent="0.25"/>
  <cols>
    <col min="1" max="1" width="10" style="14" customWidth="1"/>
    <col min="2" max="2" width="51.28515625" style="14" customWidth="1"/>
    <col min="3" max="3" width="52.140625" style="14" customWidth="1"/>
    <col min="4" max="4" width="54.28515625" style="14" customWidth="1"/>
    <col min="5" max="16384" width="9.140625" style="14"/>
  </cols>
  <sheetData>
    <row r="1" spans="1:4" x14ac:dyDescent="0.25">
      <c r="B1" s="23"/>
    </row>
    <row r="2" spans="1:4" ht="15.75" customHeight="1" x14ac:dyDescent="0.25">
      <c r="A2" s="126" t="str">
        <f>Pasiūlymas!B27</f>
        <v>1 pirkimo objekto dalis. Rinoskopas</v>
      </c>
      <c r="B2" s="126"/>
      <c r="C2" s="126"/>
      <c r="D2" s="126"/>
    </row>
    <row r="3" spans="1:4" x14ac:dyDescent="0.25">
      <c r="A3" s="16"/>
      <c r="B3" s="17"/>
      <c r="C3" s="17"/>
    </row>
    <row r="4" spans="1:4" x14ac:dyDescent="0.25">
      <c r="A4" s="31" t="s">
        <v>14</v>
      </c>
      <c r="B4" s="32"/>
      <c r="C4" s="32"/>
      <c r="D4" s="33"/>
    </row>
    <row r="5" spans="1:4" s="15" customFormat="1" ht="78.75" x14ac:dyDescent="0.25">
      <c r="A5" s="34" t="s">
        <v>46</v>
      </c>
      <c r="B5" s="34" t="s">
        <v>47</v>
      </c>
      <c r="C5" s="34" t="s">
        <v>48</v>
      </c>
      <c r="D5" s="35" t="s">
        <v>50</v>
      </c>
    </row>
    <row r="6" spans="1:4" s="15" customFormat="1" ht="31.5" x14ac:dyDescent="0.25">
      <c r="A6" s="46" t="s">
        <v>78</v>
      </c>
      <c r="B6" s="36" t="s">
        <v>49</v>
      </c>
      <c r="C6" s="37" t="s">
        <v>58</v>
      </c>
      <c r="D6" s="38"/>
    </row>
    <row r="7" spans="1:4" s="15" customFormat="1" x14ac:dyDescent="0.25">
      <c r="A7" s="46" t="s">
        <v>79</v>
      </c>
      <c r="B7" s="47" t="s">
        <v>77</v>
      </c>
      <c r="C7" s="37" t="s">
        <v>99</v>
      </c>
      <c r="D7" s="38"/>
    </row>
    <row r="8" spans="1:4" s="15" customFormat="1" ht="15.75" customHeight="1" x14ac:dyDescent="0.25">
      <c r="A8" s="46" t="s">
        <v>80</v>
      </c>
      <c r="B8" s="47" t="s">
        <v>100</v>
      </c>
      <c r="C8" s="37" t="s">
        <v>101</v>
      </c>
      <c r="D8" s="38"/>
    </row>
    <row r="9" spans="1:4" s="15" customFormat="1" ht="17.25" x14ac:dyDescent="0.25">
      <c r="A9" s="46" t="s">
        <v>81</v>
      </c>
      <c r="B9" s="47" t="s">
        <v>102</v>
      </c>
      <c r="C9" s="37" t="s">
        <v>103</v>
      </c>
      <c r="D9" s="38"/>
    </row>
    <row r="10" spans="1:4" s="15" customFormat="1" x14ac:dyDescent="0.25">
      <c r="A10" s="46" t="s">
        <v>82</v>
      </c>
      <c r="B10" s="47" t="s">
        <v>104</v>
      </c>
      <c r="C10" s="37" t="s">
        <v>105</v>
      </c>
      <c r="D10" s="38"/>
    </row>
    <row r="11" spans="1:4" s="15" customFormat="1" x14ac:dyDescent="0.25">
      <c r="A11" s="46" t="s">
        <v>83</v>
      </c>
      <c r="B11" s="47" t="s">
        <v>107</v>
      </c>
      <c r="C11" s="37" t="s">
        <v>94</v>
      </c>
      <c r="D11" s="38"/>
    </row>
    <row r="12" spans="1:4" s="15" customFormat="1" x14ac:dyDescent="0.25">
      <c r="A12" s="46" t="s">
        <v>84</v>
      </c>
      <c r="B12" s="47" t="s">
        <v>108</v>
      </c>
      <c r="C12" s="37" t="s">
        <v>109</v>
      </c>
      <c r="D12" s="38"/>
    </row>
    <row r="13" spans="1:4" s="15" customFormat="1" x14ac:dyDescent="0.25">
      <c r="A13" s="123" t="s">
        <v>85</v>
      </c>
      <c r="B13" s="120" t="s">
        <v>110</v>
      </c>
      <c r="C13" s="37" t="s">
        <v>111</v>
      </c>
      <c r="D13" s="38"/>
    </row>
    <row r="14" spans="1:4" s="15" customFormat="1" x14ac:dyDescent="0.25">
      <c r="A14" s="125"/>
      <c r="B14" s="122"/>
      <c r="C14" s="37" t="s">
        <v>112</v>
      </c>
      <c r="D14" s="38"/>
    </row>
    <row r="15" spans="1:4" s="15" customFormat="1" x14ac:dyDescent="0.25">
      <c r="A15" s="123" t="s">
        <v>86</v>
      </c>
      <c r="B15" s="120" t="s">
        <v>115</v>
      </c>
      <c r="C15" s="37" t="s">
        <v>116</v>
      </c>
      <c r="D15" s="38"/>
    </row>
    <row r="16" spans="1:4" s="15" customFormat="1" ht="17.25" x14ac:dyDescent="0.25">
      <c r="A16" s="124"/>
      <c r="B16" s="121"/>
      <c r="C16" s="37" t="s">
        <v>117</v>
      </c>
      <c r="D16" s="38"/>
    </row>
    <row r="17" spans="1:4" s="15" customFormat="1" x14ac:dyDescent="0.25">
      <c r="A17" s="124"/>
      <c r="B17" s="121"/>
      <c r="C17" s="37" t="s">
        <v>118</v>
      </c>
      <c r="D17" s="38"/>
    </row>
    <row r="18" spans="1:4" s="15" customFormat="1" x14ac:dyDescent="0.25">
      <c r="A18" s="125"/>
      <c r="B18" s="122"/>
      <c r="C18" s="37" t="s">
        <v>119</v>
      </c>
      <c r="D18" s="38"/>
    </row>
    <row r="19" spans="1:4" s="15" customFormat="1" x14ac:dyDescent="0.25">
      <c r="A19" s="123" t="s">
        <v>87</v>
      </c>
      <c r="B19" s="120" t="s">
        <v>73</v>
      </c>
      <c r="C19" s="37" t="s">
        <v>106</v>
      </c>
      <c r="D19" s="38"/>
    </row>
    <row r="20" spans="1:4" s="15" customFormat="1" x14ac:dyDescent="0.25">
      <c r="A20" s="124"/>
      <c r="B20" s="121"/>
      <c r="C20" s="37" t="s">
        <v>113</v>
      </c>
      <c r="D20" s="38"/>
    </row>
    <row r="21" spans="1:4" s="15" customFormat="1" x14ac:dyDescent="0.25">
      <c r="A21" s="124"/>
      <c r="B21" s="121"/>
      <c r="C21" s="37" t="s">
        <v>114</v>
      </c>
      <c r="D21" s="38"/>
    </row>
    <row r="22" spans="1:4" s="15" customFormat="1" ht="31.5" x14ac:dyDescent="0.25">
      <c r="A22" s="125"/>
      <c r="B22" s="122"/>
      <c r="C22" s="37" t="s">
        <v>120</v>
      </c>
      <c r="D22" s="38"/>
    </row>
    <row r="23" spans="1:4" x14ac:dyDescent="0.25">
      <c r="A23" s="48"/>
      <c r="B23" s="33"/>
      <c r="C23" s="39" t="s">
        <v>17</v>
      </c>
      <c r="D23" s="40">
        <v>1</v>
      </c>
    </row>
    <row r="24" spans="1:4" x14ac:dyDescent="0.25">
      <c r="A24" s="48"/>
      <c r="B24" s="33"/>
      <c r="C24" s="41" t="s">
        <v>18</v>
      </c>
      <c r="D24" s="42" t="s">
        <v>21</v>
      </c>
    </row>
    <row r="25" spans="1:4" x14ac:dyDescent="0.25">
      <c r="A25" s="48"/>
      <c r="B25" s="33"/>
      <c r="C25" s="41" t="s">
        <v>19</v>
      </c>
      <c r="D25" s="43"/>
    </row>
    <row r="26" spans="1:4" x14ac:dyDescent="0.25">
      <c r="A26" s="48"/>
      <c r="B26" s="33"/>
      <c r="C26" s="41" t="s">
        <v>20</v>
      </c>
      <c r="D26" s="44">
        <f>D25*D23</f>
        <v>0</v>
      </c>
    </row>
    <row r="27" spans="1:4" x14ac:dyDescent="0.25">
      <c r="A27" s="48"/>
      <c r="B27" s="33"/>
      <c r="C27" s="41" t="s">
        <v>51</v>
      </c>
      <c r="D27" s="45">
        <f>D26*0.21</f>
        <v>0</v>
      </c>
    </row>
    <row r="28" spans="1:4" x14ac:dyDescent="0.25">
      <c r="A28" s="48"/>
      <c r="B28" s="33"/>
      <c r="C28" s="41" t="s">
        <v>52</v>
      </c>
      <c r="D28" s="44">
        <f>D26+D27</f>
        <v>0</v>
      </c>
    </row>
  </sheetData>
  <mergeCells count="7">
    <mergeCell ref="B19:B22"/>
    <mergeCell ref="A19:A22"/>
    <mergeCell ref="A2:D2"/>
    <mergeCell ref="B13:B14"/>
    <mergeCell ref="A13:A14"/>
    <mergeCell ref="B15:B18"/>
    <mergeCell ref="A15:A18"/>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zoomScale="110" zoomScaleNormal="110" workbookViewId="0"/>
  </sheetViews>
  <sheetFormatPr defaultColWidth="9.140625" defaultRowHeight="15.75" x14ac:dyDescent="0.25"/>
  <cols>
    <col min="1" max="1" width="10" style="14" customWidth="1"/>
    <col min="2" max="2" width="51.28515625" style="14" customWidth="1"/>
    <col min="3" max="3" width="52.140625" style="14" customWidth="1"/>
    <col min="4" max="4" width="54.28515625" style="14" customWidth="1"/>
    <col min="5" max="16384" width="9.140625" style="14"/>
  </cols>
  <sheetData>
    <row r="1" spans="1:4" x14ac:dyDescent="0.25">
      <c r="B1" s="23"/>
    </row>
    <row r="2" spans="1:4" ht="15.75" customHeight="1" x14ac:dyDescent="0.25">
      <c r="A2" s="126" t="str">
        <f>Pasiūlymas!B28</f>
        <v>2 pirkimo objekto dalis. Nosies fototerapijos sistema</v>
      </c>
      <c r="B2" s="126"/>
      <c r="C2" s="126"/>
      <c r="D2" s="126"/>
    </row>
    <row r="3" spans="1:4" x14ac:dyDescent="0.25">
      <c r="A3" s="16"/>
      <c r="B3" s="17"/>
      <c r="C3" s="17"/>
    </row>
    <row r="4" spans="1:4" x14ac:dyDescent="0.25">
      <c r="A4" s="31" t="s">
        <v>14</v>
      </c>
      <c r="B4" s="32"/>
      <c r="C4" s="32"/>
      <c r="D4" s="33"/>
    </row>
    <row r="5" spans="1:4" s="15" customFormat="1" ht="78.75" x14ac:dyDescent="0.25">
      <c r="A5" s="34" t="s">
        <v>46</v>
      </c>
      <c r="B5" s="34" t="s">
        <v>47</v>
      </c>
      <c r="C5" s="34" t="s">
        <v>48</v>
      </c>
      <c r="D5" s="35" t="s">
        <v>50</v>
      </c>
    </row>
    <row r="6" spans="1:4" s="15" customFormat="1" ht="31.5" x14ac:dyDescent="0.25">
      <c r="A6" s="46" t="s">
        <v>78</v>
      </c>
      <c r="B6" s="36" t="s">
        <v>49</v>
      </c>
      <c r="C6" s="37" t="s">
        <v>58</v>
      </c>
      <c r="D6" s="38"/>
    </row>
    <row r="7" spans="1:4" s="15" customFormat="1" ht="31.5" x14ac:dyDescent="0.25">
      <c r="A7" s="46" t="s">
        <v>79</v>
      </c>
      <c r="B7" s="47" t="s">
        <v>77</v>
      </c>
      <c r="C7" s="37" t="s">
        <v>122</v>
      </c>
      <c r="D7" s="38"/>
    </row>
    <row r="8" spans="1:4" s="15" customFormat="1" x14ac:dyDescent="0.25">
      <c r="A8" s="46" t="s">
        <v>80</v>
      </c>
      <c r="B8" s="47" t="s">
        <v>139</v>
      </c>
      <c r="C8" s="37" t="s">
        <v>140</v>
      </c>
      <c r="D8" s="38"/>
    </row>
    <row r="9" spans="1:4" s="15" customFormat="1" ht="15.75" customHeight="1" x14ac:dyDescent="0.25">
      <c r="A9" s="46" t="s">
        <v>81</v>
      </c>
      <c r="B9" s="47" t="s">
        <v>123</v>
      </c>
      <c r="C9" s="50" t="s">
        <v>125</v>
      </c>
      <c r="D9" s="38"/>
    </row>
    <row r="10" spans="1:4" s="15" customFormat="1" x14ac:dyDescent="0.25">
      <c r="A10" s="46" t="s">
        <v>82</v>
      </c>
      <c r="B10" s="47" t="s">
        <v>124</v>
      </c>
      <c r="C10" s="37" t="s">
        <v>126</v>
      </c>
      <c r="D10" s="38"/>
    </row>
    <row r="11" spans="1:4" s="15" customFormat="1" x14ac:dyDescent="0.25">
      <c r="A11" s="123" t="s">
        <v>83</v>
      </c>
      <c r="B11" s="120" t="s">
        <v>127</v>
      </c>
      <c r="C11" s="37" t="s">
        <v>128</v>
      </c>
      <c r="D11" s="38"/>
    </row>
    <row r="12" spans="1:4" s="15" customFormat="1" ht="31.5" x14ac:dyDescent="0.25">
      <c r="A12" s="124"/>
      <c r="B12" s="121"/>
      <c r="C12" s="37" t="s">
        <v>129</v>
      </c>
      <c r="D12" s="38"/>
    </row>
    <row r="13" spans="1:4" s="15" customFormat="1" ht="31.5" x14ac:dyDescent="0.25">
      <c r="A13" s="125"/>
      <c r="B13" s="122"/>
      <c r="C13" s="37" t="s">
        <v>130</v>
      </c>
      <c r="D13" s="38"/>
    </row>
    <row r="14" spans="1:4" s="15" customFormat="1" x14ac:dyDescent="0.25">
      <c r="A14" s="123" t="s">
        <v>84</v>
      </c>
      <c r="B14" s="120" t="s">
        <v>131</v>
      </c>
      <c r="C14" s="37" t="s">
        <v>132</v>
      </c>
      <c r="D14" s="38"/>
    </row>
    <row r="15" spans="1:4" s="15" customFormat="1" x14ac:dyDescent="0.25">
      <c r="A15" s="125"/>
      <c r="B15" s="122"/>
      <c r="C15" s="37" t="s">
        <v>133</v>
      </c>
      <c r="D15" s="38"/>
    </row>
    <row r="16" spans="1:4" s="15" customFormat="1" x14ac:dyDescent="0.25">
      <c r="A16" s="123" t="s">
        <v>85</v>
      </c>
      <c r="B16" s="120" t="s">
        <v>73</v>
      </c>
      <c r="C16" s="37" t="s">
        <v>135</v>
      </c>
      <c r="D16" s="38"/>
    </row>
    <row r="17" spans="1:4" s="15" customFormat="1" x14ac:dyDescent="0.25">
      <c r="A17" s="124"/>
      <c r="B17" s="121"/>
      <c r="C17" s="37" t="s">
        <v>134</v>
      </c>
      <c r="D17" s="38"/>
    </row>
    <row r="18" spans="1:4" s="15" customFormat="1" x14ac:dyDescent="0.25">
      <c r="A18" s="124"/>
      <c r="B18" s="121"/>
      <c r="C18" s="37" t="s">
        <v>136</v>
      </c>
      <c r="D18" s="38"/>
    </row>
    <row r="19" spans="1:4" s="15" customFormat="1" x14ac:dyDescent="0.25">
      <c r="A19" s="124"/>
      <c r="B19" s="121"/>
      <c r="C19" s="37" t="s">
        <v>137</v>
      </c>
      <c r="D19" s="38"/>
    </row>
    <row r="20" spans="1:4" s="15" customFormat="1" x14ac:dyDescent="0.25">
      <c r="A20" s="125"/>
      <c r="B20" s="122"/>
      <c r="C20" s="37" t="s">
        <v>138</v>
      </c>
      <c r="D20" s="38"/>
    </row>
    <row r="21" spans="1:4" x14ac:dyDescent="0.25">
      <c r="A21" s="48"/>
      <c r="B21" s="33"/>
      <c r="C21" s="39" t="s">
        <v>17</v>
      </c>
      <c r="D21" s="40">
        <v>1</v>
      </c>
    </row>
    <row r="22" spans="1:4" x14ac:dyDescent="0.25">
      <c r="A22" s="48"/>
      <c r="B22" s="33"/>
      <c r="C22" s="41" t="s">
        <v>18</v>
      </c>
      <c r="D22" s="42" t="s">
        <v>21</v>
      </c>
    </row>
    <row r="23" spans="1:4" x14ac:dyDescent="0.25">
      <c r="A23" s="48"/>
      <c r="B23" s="33"/>
      <c r="C23" s="41" t="s">
        <v>19</v>
      </c>
      <c r="D23" s="43"/>
    </row>
    <row r="24" spans="1:4" x14ac:dyDescent="0.25">
      <c r="A24" s="48"/>
      <c r="B24" s="33"/>
      <c r="C24" s="41" t="s">
        <v>20</v>
      </c>
      <c r="D24" s="44">
        <f>D23*D21</f>
        <v>0</v>
      </c>
    </row>
    <row r="25" spans="1:4" x14ac:dyDescent="0.25">
      <c r="A25" s="48"/>
      <c r="B25" s="33"/>
      <c r="C25" s="41" t="s">
        <v>51</v>
      </c>
      <c r="D25" s="45">
        <f>D24*0.21</f>
        <v>0</v>
      </c>
    </row>
    <row r="26" spans="1:4" x14ac:dyDescent="0.25">
      <c r="A26" s="48"/>
      <c r="B26" s="33"/>
      <c r="C26" s="41" t="s">
        <v>52</v>
      </c>
      <c r="D26" s="44">
        <f>D24+D25</f>
        <v>0</v>
      </c>
    </row>
  </sheetData>
  <mergeCells count="7">
    <mergeCell ref="B16:B20"/>
    <mergeCell ref="A16:A20"/>
    <mergeCell ref="A2:D2"/>
    <mergeCell ref="B11:B13"/>
    <mergeCell ref="A11:A13"/>
    <mergeCell ref="B14:B15"/>
    <mergeCell ref="A14:A1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zoomScale="110" zoomScaleNormal="110" workbookViewId="0"/>
  </sheetViews>
  <sheetFormatPr defaultColWidth="9.140625" defaultRowHeight="15.75" x14ac:dyDescent="0.25"/>
  <cols>
    <col min="1" max="1" width="10" style="14" customWidth="1"/>
    <col min="2" max="2" width="51.28515625" style="14" customWidth="1"/>
    <col min="3" max="3" width="52.140625" style="14" customWidth="1"/>
    <col min="4" max="4" width="54.28515625" style="14" customWidth="1"/>
    <col min="5" max="16384" width="9.140625" style="14"/>
  </cols>
  <sheetData>
    <row r="1" spans="1:4" x14ac:dyDescent="0.25">
      <c r="B1" s="23"/>
    </row>
    <row r="2" spans="1:4" ht="15.75" customHeight="1" x14ac:dyDescent="0.25">
      <c r="A2" s="126" t="str">
        <f>Pasiūlymas!B29</f>
        <v>3 pirkimo objekto dalis. Spirometras</v>
      </c>
      <c r="B2" s="126"/>
      <c r="C2" s="126"/>
      <c r="D2" s="126"/>
    </row>
    <row r="3" spans="1:4" x14ac:dyDescent="0.25">
      <c r="A3" s="16"/>
      <c r="B3" s="17"/>
      <c r="C3" s="17"/>
    </row>
    <row r="4" spans="1:4" x14ac:dyDescent="0.25">
      <c r="A4" s="31" t="s">
        <v>14</v>
      </c>
      <c r="B4" s="32"/>
      <c r="C4" s="32"/>
      <c r="D4" s="33"/>
    </row>
    <row r="5" spans="1:4" s="15" customFormat="1" ht="78.75" x14ac:dyDescent="0.25">
      <c r="A5" s="34" t="s">
        <v>46</v>
      </c>
      <c r="B5" s="34" t="s">
        <v>47</v>
      </c>
      <c r="C5" s="34" t="s">
        <v>48</v>
      </c>
      <c r="D5" s="35" t="s">
        <v>50</v>
      </c>
    </row>
    <row r="6" spans="1:4" s="15" customFormat="1" ht="31.5" x14ac:dyDescent="0.25">
      <c r="A6" s="46" t="s">
        <v>78</v>
      </c>
      <c r="B6" s="36" t="s">
        <v>49</v>
      </c>
      <c r="C6" s="37" t="s">
        <v>58</v>
      </c>
      <c r="D6" s="38"/>
    </row>
    <row r="7" spans="1:4" s="15" customFormat="1" ht="31.5" x14ac:dyDescent="0.25">
      <c r="A7" s="46" t="s">
        <v>79</v>
      </c>
      <c r="B7" s="47" t="s">
        <v>77</v>
      </c>
      <c r="C7" s="37" t="s">
        <v>142</v>
      </c>
      <c r="D7" s="38"/>
    </row>
    <row r="8" spans="1:4" s="15" customFormat="1" x14ac:dyDescent="0.25">
      <c r="A8" s="123" t="s">
        <v>80</v>
      </c>
      <c r="B8" s="120" t="s">
        <v>143</v>
      </c>
      <c r="C8" s="37" t="s">
        <v>144</v>
      </c>
      <c r="D8" s="38"/>
    </row>
    <row r="9" spans="1:4" s="15" customFormat="1" ht="15.75" customHeight="1" x14ac:dyDescent="0.25">
      <c r="A9" s="124"/>
      <c r="B9" s="121"/>
      <c r="C9" s="37" t="s">
        <v>145</v>
      </c>
      <c r="D9" s="38"/>
    </row>
    <row r="10" spans="1:4" s="15" customFormat="1" x14ac:dyDescent="0.25">
      <c r="A10" s="124"/>
      <c r="B10" s="121"/>
      <c r="C10" s="37" t="s">
        <v>146</v>
      </c>
      <c r="D10" s="38"/>
    </row>
    <row r="11" spans="1:4" s="15" customFormat="1" x14ac:dyDescent="0.25">
      <c r="A11" s="124"/>
      <c r="B11" s="121"/>
      <c r="C11" s="37" t="s">
        <v>147</v>
      </c>
      <c r="D11" s="38"/>
    </row>
    <row r="12" spans="1:4" s="15" customFormat="1" x14ac:dyDescent="0.25">
      <c r="A12" s="124"/>
      <c r="B12" s="121"/>
      <c r="C12" s="37" t="s">
        <v>148</v>
      </c>
      <c r="D12" s="38"/>
    </row>
    <row r="13" spans="1:4" s="15" customFormat="1" x14ac:dyDescent="0.25">
      <c r="A13" s="124"/>
      <c r="B13" s="121"/>
      <c r="C13" s="37" t="s">
        <v>149</v>
      </c>
      <c r="D13" s="38"/>
    </row>
    <row r="14" spans="1:4" s="15" customFormat="1" x14ac:dyDescent="0.25">
      <c r="A14" s="125"/>
      <c r="B14" s="122"/>
      <c r="C14" s="37" t="s">
        <v>150</v>
      </c>
      <c r="D14" s="38"/>
    </row>
    <row r="15" spans="1:4" s="15" customFormat="1" x14ac:dyDescent="0.25">
      <c r="A15" s="46" t="s">
        <v>81</v>
      </c>
      <c r="B15" s="53" t="s">
        <v>139</v>
      </c>
      <c r="C15" s="37" t="s">
        <v>151</v>
      </c>
      <c r="D15" s="38"/>
    </row>
    <row r="16" spans="1:4" s="15" customFormat="1" ht="31.5" customHeight="1" x14ac:dyDescent="0.25">
      <c r="A16" s="123" t="s">
        <v>82</v>
      </c>
      <c r="B16" s="120" t="s">
        <v>152</v>
      </c>
      <c r="C16" s="37" t="s">
        <v>154</v>
      </c>
      <c r="D16" s="38"/>
    </row>
    <row r="17" spans="1:4" s="15" customFormat="1" x14ac:dyDescent="0.25">
      <c r="A17" s="125"/>
      <c r="B17" s="122"/>
      <c r="C17" s="37" t="s">
        <v>153</v>
      </c>
      <c r="D17" s="38"/>
    </row>
    <row r="18" spans="1:4" s="15" customFormat="1" x14ac:dyDescent="0.25">
      <c r="A18" s="46" t="s">
        <v>83</v>
      </c>
      <c r="B18" s="53" t="s">
        <v>156</v>
      </c>
      <c r="C18" s="37" t="s">
        <v>94</v>
      </c>
      <c r="D18" s="38"/>
    </row>
    <row r="19" spans="1:4" s="15" customFormat="1" x14ac:dyDescent="0.25">
      <c r="A19" s="123" t="s">
        <v>84</v>
      </c>
      <c r="B19" s="120" t="s">
        <v>73</v>
      </c>
      <c r="C19" s="37" t="s">
        <v>155</v>
      </c>
      <c r="D19" s="38"/>
    </row>
    <row r="20" spans="1:4" s="15" customFormat="1" x14ac:dyDescent="0.25">
      <c r="A20" s="124"/>
      <c r="B20" s="121"/>
      <c r="C20" s="37" t="s">
        <v>157</v>
      </c>
      <c r="D20" s="38"/>
    </row>
    <row r="21" spans="1:4" s="15" customFormat="1" x14ac:dyDescent="0.25">
      <c r="A21" s="124"/>
      <c r="B21" s="121"/>
      <c r="C21" s="37" t="s">
        <v>158</v>
      </c>
      <c r="D21" s="38"/>
    </row>
    <row r="22" spans="1:4" s="15" customFormat="1" ht="31.5" x14ac:dyDescent="0.25">
      <c r="A22" s="125"/>
      <c r="B22" s="122"/>
      <c r="C22" s="37" t="s">
        <v>159</v>
      </c>
      <c r="D22" s="38"/>
    </row>
    <row r="23" spans="1:4" x14ac:dyDescent="0.25">
      <c r="A23" s="48"/>
      <c r="B23" s="33"/>
      <c r="C23" s="39" t="s">
        <v>17</v>
      </c>
      <c r="D23" s="40">
        <v>3</v>
      </c>
    </row>
    <row r="24" spans="1:4" x14ac:dyDescent="0.25">
      <c r="A24" s="48"/>
      <c r="B24" s="33"/>
      <c r="C24" s="41" t="s">
        <v>18</v>
      </c>
      <c r="D24" s="42" t="s">
        <v>21</v>
      </c>
    </row>
    <row r="25" spans="1:4" x14ac:dyDescent="0.25">
      <c r="A25" s="48"/>
      <c r="B25" s="33"/>
      <c r="C25" s="41" t="s">
        <v>19</v>
      </c>
      <c r="D25" s="43"/>
    </row>
    <row r="26" spans="1:4" x14ac:dyDescent="0.25">
      <c r="A26" s="48"/>
      <c r="B26" s="33"/>
      <c r="C26" s="41" t="s">
        <v>20</v>
      </c>
      <c r="D26" s="44">
        <f>D25*D23</f>
        <v>0</v>
      </c>
    </row>
    <row r="27" spans="1:4" x14ac:dyDescent="0.25">
      <c r="A27" s="48"/>
      <c r="B27" s="33"/>
      <c r="C27" s="41" t="s">
        <v>51</v>
      </c>
      <c r="D27" s="45">
        <f>D26*0.21</f>
        <v>0</v>
      </c>
    </row>
    <row r="28" spans="1:4" x14ac:dyDescent="0.25">
      <c r="A28" s="48"/>
      <c r="B28" s="33"/>
      <c r="C28" s="41" t="s">
        <v>52</v>
      </c>
      <c r="D28" s="44">
        <f>D26+D27</f>
        <v>0</v>
      </c>
    </row>
  </sheetData>
  <mergeCells count="7">
    <mergeCell ref="B19:B22"/>
    <mergeCell ref="A19:A22"/>
    <mergeCell ref="A2:D2"/>
    <mergeCell ref="B8:B14"/>
    <mergeCell ref="A8:A14"/>
    <mergeCell ref="B16:B17"/>
    <mergeCell ref="A16:A17"/>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zoomScale="110" zoomScaleNormal="110" workbookViewId="0"/>
  </sheetViews>
  <sheetFormatPr defaultColWidth="9.140625" defaultRowHeight="15.75" x14ac:dyDescent="0.25"/>
  <cols>
    <col min="1" max="1" width="10" style="14" customWidth="1"/>
    <col min="2" max="2" width="51.28515625" style="14" customWidth="1"/>
    <col min="3" max="3" width="52.140625" style="14" customWidth="1"/>
    <col min="4" max="4" width="54.28515625" style="14" customWidth="1"/>
    <col min="5" max="16384" width="9.140625" style="14"/>
  </cols>
  <sheetData>
    <row r="1" spans="1:4" x14ac:dyDescent="0.25">
      <c r="B1" s="23"/>
    </row>
    <row r="2" spans="1:4" ht="15.75" customHeight="1" x14ac:dyDescent="0.25">
      <c r="A2" s="126" t="str">
        <f>Pasiūlymas!B30</f>
        <v>4 pirkimo objekto dalis. Papildoma holterio EKG analizavimo licencija</v>
      </c>
      <c r="B2" s="126"/>
      <c r="C2" s="126"/>
      <c r="D2" s="126"/>
    </row>
    <row r="3" spans="1:4" x14ac:dyDescent="0.25">
      <c r="A3" s="16"/>
      <c r="B3" s="17"/>
      <c r="C3" s="17"/>
    </row>
    <row r="4" spans="1:4" x14ac:dyDescent="0.25">
      <c r="A4" s="31" t="s">
        <v>14</v>
      </c>
      <c r="B4" s="32"/>
      <c r="C4" s="32"/>
      <c r="D4" s="33"/>
    </row>
    <row r="5" spans="1:4" s="15" customFormat="1" ht="78.75" x14ac:dyDescent="0.25">
      <c r="A5" s="34" t="s">
        <v>46</v>
      </c>
      <c r="B5" s="34" t="s">
        <v>47</v>
      </c>
      <c r="C5" s="34" t="s">
        <v>48</v>
      </c>
      <c r="D5" s="35" t="s">
        <v>50</v>
      </c>
    </row>
    <row r="6" spans="1:4" s="15" customFormat="1" ht="31.5" x14ac:dyDescent="0.25">
      <c r="A6" s="46" t="s">
        <v>78</v>
      </c>
      <c r="B6" s="36" t="s">
        <v>49</v>
      </c>
      <c r="C6" s="37" t="s">
        <v>58</v>
      </c>
      <c r="D6" s="38"/>
    </row>
    <row r="7" spans="1:4" s="15" customFormat="1" ht="31.5" x14ac:dyDescent="0.25">
      <c r="A7" s="46" t="s">
        <v>79</v>
      </c>
      <c r="B7" s="47" t="s">
        <v>77</v>
      </c>
      <c r="C7" s="37" t="s">
        <v>161</v>
      </c>
      <c r="D7" s="38"/>
    </row>
    <row r="8" spans="1:4" s="15" customFormat="1" ht="62.25" customHeight="1" x14ac:dyDescent="0.25">
      <c r="A8" s="46" t="s">
        <v>80</v>
      </c>
      <c r="B8" s="53" t="s">
        <v>162</v>
      </c>
      <c r="C8" s="37" t="s">
        <v>210</v>
      </c>
      <c r="D8" s="38"/>
    </row>
    <row r="9" spans="1:4" s="15" customFormat="1" x14ac:dyDescent="0.25">
      <c r="A9" s="46" t="s">
        <v>81</v>
      </c>
      <c r="B9" s="53" t="s">
        <v>163</v>
      </c>
      <c r="C9" s="37" t="s">
        <v>94</v>
      </c>
      <c r="D9" s="38"/>
    </row>
    <row r="10" spans="1:4" s="15" customFormat="1" x14ac:dyDescent="0.25">
      <c r="A10" s="46" t="s">
        <v>82</v>
      </c>
      <c r="B10" s="53" t="s">
        <v>164</v>
      </c>
      <c r="C10" s="37" t="s">
        <v>165</v>
      </c>
      <c r="D10" s="38"/>
    </row>
    <row r="11" spans="1:4" s="15" customFormat="1" x14ac:dyDescent="0.25">
      <c r="A11" s="123" t="s">
        <v>83</v>
      </c>
      <c r="B11" s="120" t="s">
        <v>166</v>
      </c>
      <c r="C11" s="37" t="s">
        <v>167</v>
      </c>
      <c r="D11" s="38"/>
    </row>
    <row r="12" spans="1:4" s="15" customFormat="1" x14ac:dyDescent="0.25">
      <c r="A12" s="124"/>
      <c r="B12" s="121"/>
      <c r="C12" s="37" t="s">
        <v>168</v>
      </c>
      <c r="D12" s="38"/>
    </row>
    <row r="13" spans="1:4" s="15" customFormat="1" ht="31.5" x14ac:dyDescent="0.25">
      <c r="A13" s="124"/>
      <c r="B13" s="121"/>
      <c r="C13" s="37" t="s">
        <v>169</v>
      </c>
      <c r="D13" s="38"/>
    </row>
    <row r="14" spans="1:4" s="15" customFormat="1" x14ac:dyDescent="0.25">
      <c r="A14" s="124"/>
      <c r="B14" s="121"/>
      <c r="C14" s="37" t="s">
        <v>170</v>
      </c>
      <c r="D14" s="38"/>
    </row>
    <row r="15" spans="1:4" s="15" customFormat="1" ht="31.5" x14ac:dyDescent="0.25">
      <c r="A15" s="125"/>
      <c r="B15" s="122"/>
      <c r="C15" s="37" t="s">
        <v>171</v>
      </c>
      <c r="D15" s="38"/>
    </row>
    <row r="16" spans="1:4" s="15" customFormat="1" ht="31.5" x14ac:dyDescent="0.25">
      <c r="A16" s="52" t="s">
        <v>84</v>
      </c>
      <c r="B16" s="51" t="s">
        <v>172</v>
      </c>
      <c r="C16" s="37" t="s">
        <v>94</v>
      </c>
      <c r="D16" s="38"/>
    </row>
    <row r="17" spans="1:4" s="15" customFormat="1" ht="31.5" x14ac:dyDescent="0.25">
      <c r="A17" s="52" t="s">
        <v>85</v>
      </c>
      <c r="B17" s="51" t="s">
        <v>173</v>
      </c>
      <c r="C17" s="37" t="s">
        <v>94</v>
      </c>
      <c r="D17" s="38"/>
    </row>
    <row r="18" spans="1:4" s="15" customFormat="1" ht="31.5" x14ac:dyDescent="0.25">
      <c r="A18" s="123" t="s">
        <v>86</v>
      </c>
      <c r="B18" s="120" t="s">
        <v>174</v>
      </c>
      <c r="C18" s="37" t="s">
        <v>175</v>
      </c>
      <c r="D18" s="38"/>
    </row>
    <row r="19" spans="1:4" s="15" customFormat="1" ht="31.5" x14ac:dyDescent="0.25">
      <c r="A19" s="124"/>
      <c r="B19" s="121"/>
      <c r="C19" s="37" t="s">
        <v>176</v>
      </c>
      <c r="D19" s="38"/>
    </row>
    <row r="20" spans="1:4" s="15" customFormat="1" x14ac:dyDescent="0.25">
      <c r="A20" s="124"/>
      <c r="B20" s="121"/>
      <c r="C20" s="37" t="s">
        <v>177</v>
      </c>
      <c r="D20" s="38"/>
    </row>
    <row r="21" spans="1:4" s="15" customFormat="1" x14ac:dyDescent="0.25">
      <c r="A21" s="124"/>
      <c r="B21" s="121"/>
      <c r="C21" s="37" t="s">
        <v>178</v>
      </c>
      <c r="D21" s="38"/>
    </row>
    <row r="22" spans="1:4" s="15" customFormat="1" x14ac:dyDescent="0.25">
      <c r="A22" s="124"/>
      <c r="B22" s="121"/>
      <c r="C22" s="37" t="s">
        <v>179</v>
      </c>
      <c r="D22" s="38"/>
    </row>
    <row r="23" spans="1:4" s="15" customFormat="1" x14ac:dyDescent="0.25">
      <c r="A23" s="124"/>
      <c r="B23" s="121"/>
      <c r="C23" s="37" t="s">
        <v>180</v>
      </c>
      <c r="D23" s="38"/>
    </row>
    <row r="24" spans="1:4" s="15" customFormat="1" x14ac:dyDescent="0.25">
      <c r="A24" s="124"/>
      <c r="B24" s="121"/>
      <c r="C24" s="37" t="s">
        <v>181</v>
      </c>
      <c r="D24" s="38"/>
    </row>
    <row r="25" spans="1:4" s="15" customFormat="1" x14ac:dyDescent="0.25">
      <c r="A25" s="124"/>
      <c r="B25" s="121"/>
      <c r="C25" s="37" t="s">
        <v>182</v>
      </c>
      <c r="D25" s="38"/>
    </row>
    <row r="26" spans="1:4" s="15" customFormat="1" x14ac:dyDescent="0.25">
      <c r="A26" s="124"/>
      <c r="B26" s="121"/>
      <c r="C26" s="37" t="s">
        <v>183</v>
      </c>
      <c r="D26" s="38"/>
    </row>
    <row r="27" spans="1:4" s="15" customFormat="1" ht="31.5" x14ac:dyDescent="0.25">
      <c r="A27" s="124"/>
      <c r="B27" s="121"/>
      <c r="C27" s="37" t="s">
        <v>184</v>
      </c>
      <c r="D27" s="38"/>
    </row>
    <row r="28" spans="1:4" s="15" customFormat="1" x14ac:dyDescent="0.25">
      <c r="A28" s="125"/>
      <c r="B28" s="122"/>
      <c r="C28" s="37" t="s">
        <v>185</v>
      </c>
      <c r="D28" s="38"/>
    </row>
    <row r="29" spans="1:4" s="15" customFormat="1" ht="31.5" x14ac:dyDescent="0.25">
      <c r="A29" s="46" t="s">
        <v>186</v>
      </c>
      <c r="B29" s="53" t="s">
        <v>187</v>
      </c>
      <c r="C29" s="37" t="s">
        <v>94</v>
      </c>
      <c r="D29" s="38"/>
    </row>
    <row r="30" spans="1:4" s="15" customFormat="1" ht="31.5" x14ac:dyDescent="0.25">
      <c r="A30" s="46" t="s">
        <v>189</v>
      </c>
      <c r="B30" s="53" t="s">
        <v>188</v>
      </c>
      <c r="C30" s="37" t="s">
        <v>190</v>
      </c>
      <c r="D30" s="38"/>
    </row>
    <row r="31" spans="1:4" s="15" customFormat="1" x14ac:dyDescent="0.25">
      <c r="A31" s="46" t="s">
        <v>191</v>
      </c>
      <c r="B31" s="53" t="s">
        <v>192</v>
      </c>
      <c r="C31" s="37" t="s">
        <v>94</v>
      </c>
      <c r="D31" s="38"/>
    </row>
    <row r="32" spans="1:4" s="15" customFormat="1" x14ac:dyDescent="0.25">
      <c r="A32" s="46" t="s">
        <v>194</v>
      </c>
      <c r="B32" s="53" t="s">
        <v>193</v>
      </c>
      <c r="C32" s="37" t="s">
        <v>94</v>
      </c>
      <c r="D32" s="38"/>
    </row>
    <row r="33" spans="1:4" s="15" customFormat="1" x14ac:dyDescent="0.25">
      <c r="A33" s="46" t="s">
        <v>195</v>
      </c>
      <c r="B33" s="53" t="s">
        <v>196</v>
      </c>
      <c r="C33" s="37" t="s">
        <v>94</v>
      </c>
      <c r="D33" s="38"/>
    </row>
    <row r="34" spans="1:4" s="15" customFormat="1" ht="47.25" x14ac:dyDescent="0.25">
      <c r="A34" s="46" t="s">
        <v>198</v>
      </c>
      <c r="B34" s="53" t="s">
        <v>197</v>
      </c>
      <c r="C34" s="37" t="s">
        <v>199</v>
      </c>
      <c r="D34" s="38"/>
    </row>
    <row r="35" spans="1:4" x14ac:dyDescent="0.25">
      <c r="A35" s="48"/>
      <c r="B35" s="33"/>
      <c r="C35" s="39" t="s">
        <v>17</v>
      </c>
      <c r="D35" s="40">
        <v>1</v>
      </c>
    </row>
    <row r="36" spans="1:4" x14ac:dyDescent="0.25">
      <c r="A36" s="48"/>
      <c r="B36" s="33"/>
      <c r="C36" s="41" t="s">
        <v>18</v>
      </c>
      <c r="D36" s="42" t="s">
        <v>21</v>
      </c>
    </row>
    <row r="37" spans="1:4" x14ac:dyDescent="0.25">
      <c r="A37" s="48"/>
      <c r="B37" s="33"/>
      <c r="C37" s="41" t="s">
        <v>19</v>
      </c>
      <c r="D37" s="43"/>
    </row>
    <row r="38" spans="1:4" x14ac:dyDescent="0.25">
      <c r="A38" s="48"/>
      <c r="B38" s="33"/>
      <c r="C38" s="41" t="s">
        <v>20</v>
      </c>
      <c r="D38" s="44">
        <f>D37*D35</f>
        <v>0</v>
      </c>
    </row>
    <row r="39" spans="1:4" x14ac:dyDescent="0.25">
      <c r="A39" s="48"/>
      <c r="B39" s="33"/>
      <c r="C39" s="41" t="s">
        <v>51</v>
      </c>
      <c r="D39" s="45">
        <f>D38*0.21</f>
        <v>0</v>
      </c>
    </row>
    <row r="40" spans="1:4" x14ac:dyDescent="0.25">
      <c r="A40" s="48"/>
      <c r="B40" s="33"/>
      <c r="C40" s="41" t="s">
        <v>52</v>
      </c>
      <c r="D40" s="44">
        <f>D38+D39</f>
        <v>0</v>
      </c>
    </row>
  </sheetData>
  <mergeCells count="5">
    <mergeCell ref="B11:B15"/>
    <mergeCell ref="A11:A15"/>
    <mergeCell ref="B18:B28"/>
    <mergeCell ref="A18:A28"/>
    <mergeCell ref="A2:D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zoomScale="110" zoomScaleNormal="110" workbookViewId="0"/>
  </sheetViews>
  <sheetFormatPr defaultColWidth="9.140625" defaultRowHeight="15.75" x14ac:dyDescent="0.25"/>
  <cols>
    <col min="1" max="1" width="10" style="14" customWidth="1"/>
    <col min="2" max="2" width="51.28515625" style="14" customWidth="1"/>
    <col min="3" max="3" width="52.140625" style="14" customWidth="1"/>
    <col min="4" max="4" width="54.28515625" style="14" customWidth="1"/>
    <col min="5" max="16384" width="9.140625" style="14"/>
  </cols>
  <sheetData>
    <row r="1" spans="1:4" x14ac:dyDescent="0.25">
      <c r="B1" s="23"/>
    </row>
    <row r="2" spans="1:4" ht="15.75" customHeight="1" x14ac:dyDescent="0.25">
      <c r="A2" s="126" t="str">
        <f>Pasiūlymas!B31</f>
        <v>5 pirkimo objekto dalis. Toksinių atliekų sandari uždarymo sistema</v>
      </c>
      <c r="B2" s="126"/>
      <c r="C2" s="126"/>
      <c r="D2" s="126"/>
    </row>
    <row r="3" spans="1:4" x14ac:dyDescent="0.25">
      <c r="A3" s="16"/>
      <c r="B3" s="17"/>
      <c r="C3" s="17"/>
    </row>
    <row r="4" spans="1:4" x14ac:dyDescent="0.25">
      <c r="A4" s="31" t="s">
        <v>14</v>
      </c>
      <c r="B4" s="32"/>
      <c r="C4" s="32"/>
      <c r="D4" s="33"/>
    </row>
    <row r="5" spans="1:4" s="15" customFormat="1" ht="78.75" x14ac:dyDescent="0.25">
      <c r="A5" s="34" t="s">
        <v>46</v>
      </c>
      <c r="B5" s="34" t="s">
        <v>47</v>
      </c>
      <c r="C5" s="34" t="s">
        <v>48</v>
      </c>
      <c r="D5" s="35" t="s">
        <v>50</v>
      </c>
    </row>
    <row r="6" spans="1:4" s="15" customFormat="1" ht="31.5" x14ac:dyDescent="0.25">
      <c r="A6" s="46" t="s">
        <v>78</v>
      </c>
      <c r="B6" s="36" t="s">
        <v>49</v>
      </c>
      <c r="C6" s="37" t="s">
        <v>58</v>
      </c>
      <c r="D6" s="38"/>
    </row>
    <row r="7" spans="1:4" s="15" customFormat="1" ht="31.5" x14ac:dyDescent="0.25">
      <c r="A7" s="46" t="s">
        <v>79</v>
      </c>
      <c r="B7" s="47" t="s">
        <v>77</v>
      </c>
      <c r="C7" s="37" t="s">
        <v>201</v>
      </c>
      <c r="D7" s="38"/>
    </row>
    <row r="8" spans="1:4" s="15" customFormat="1" ht="31.5" x14ac:dyDescent="0.25">
      <c r="A8" s="46" t="s">
        <v>80</v>
      </c>
      <c r="B8" s="53" t="s">
        <v>202</v>
      </c>
      <c r="C8" s="37" t="s">
        <v>203</v>
      </c>
      <c r="D8" s="38"/>
    </row>
    <row r="9" spans="1:4" s="15" customFormat="1" x14ac:dyDescent="0.25">
      <c r="A9" s="46" t="s">
        <v>81</v>
      </c>
      <c r="B9" s="53" t="s">
        <v>204</v>
      </c>
      <c r="C9" s="37" t="s">
        <v>94</v>
      </c>
      <c r="D9" s="38"/>
    </row>
    <row r="10" spans="1:4" s="15" customFormat="1" ht="32.25" customHeight="1" x14ac:dyDescent="0.25">
      <c r="A10" s="52" t="s">
        <v>82</v>
      </c>
      <c r="B10" s="51" t="s">
        <v>205</v>
      </c>
      <c r="C10" s="37" t="s">
        <v>207</v>
      </c>
      <c r="D10" s="38"/>
    </row>
    <row r="11" spans="1:4" s="15" customFormat="1" x14ac:dyDescent="0.25">
      <c r="A11" s="52" t="s">
        <v>83</v>
      </c>
      <c r="B11" s="51" t="s">
        <v>206</v>
      </c>
      <c r="C11" s="37" t="s">
        <v>94</v>
      </c>
      <c r="D11" s="38"/>
    </row>
    <row r="12" spans="1:4" s="15" customFormat="1" x14ac:dyDescent="0.25">
      <c r="A12" s="123" t="s">
        <v>84</v>
      </c>
      <c r="B12" s="120" t="s">
        <v>73</v>
      </c>
      <c r="C12" s="37" t="s">
        <v>208</v>
      </c>
      <c r="D12" s="38"/>
    </row>
    <row r="13" spans="1:4" s="15" customFormat="1" x14ac:dyDescent="0.25">
      <c r="A13" s="125"/>
      <c r="B13" s="122"/>
      <c r="C13" s="37" t="s">
        <v>209</v>
      </c>
      <c r="D13" s="38"/>
    </row>
    <row r="14" spans="1:4" x14ac:dyDescent="0.25">
      <c r="A14" s="48"/>
      <c r="B14" s="33"/>
      <c r="C14" s="39" t="s">
        <v>17</v>
      </c>
      <c r="D14" s="40">
        <v>1</v>
      </c>
    </row>
    <row r="15" spans="1:4" x14ac:dyDescent="0.25">
      <c r="A15" s="48"/>
      <c r="B15" s="33"/>
      <c r="C15" s="41" t="s">
        <v>18</v>
      </c>
      <c r="D15" s="42" t="s">
        <v>21</v>
      </c>
    </row>
    <row r="16" spans="1:4" x14ac:dyDescent="0.25">
      <c r="A16" s="48"/>
      <c r="B16" s="33"/>
      <c r="C16" s="41" t="s">
        <v>19</v>
      </c>
      <c r="D16" s="43"/>
    </row>
    <row r="17" spans="1:4" x14ac:dyDescent="0.25">
      <c r="A17" s="48"/>
      <c r="B17" s="33"/>
      <c r="C17" s="41" t="s">
        <v>20</v>
      </c>
      <c r="D17" s="44">
        <f>D16*D14</f>
        <v>0</v>
      </c>
    </row>
    <row r="18" spans="1:4" x14ac:dyDescent="0.25">
      <c r="A18" s="48"/>
      <c r="B18" s="33"/>
      <c r="C18" s="41" t="s">
        <v>51</v>
      </c>
      <c r="D18" s="45">
        <f>D17*0.21</f>
        <v>0</v>
      </c>
    </row>
    <row r="19" spans="1:4" x14ac:dyDescent="0.25">
      <c r="A19" s="48"/>
      <c r="B19" s="33"/>
      <c r="C19" s="41" t="s">
        <v>52</v>
      </c>
      <c r="D19" s="44">
        <f>D17+D18</f>
        <v>0</v>
      </c>
    </row>
  </sheetData>
  <mergeCells count="3">
    <mergeCell ref="A2:D2"/>
    <mergeCell ref="B12:B13"/>
    <mergeCell ref="A12:A1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53</v>
      </c>
    </row>
    <row r="2" spans="1:1" x14ac:dyDescent="0.25">
      <c r="A2" s="2" t="s">
        <v>54</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Pasiūlymas</vt:lpstr>
      <vt:lpstr>Subtiekėjai ir priedai</vt:lpstr>
      <vt:lpstr>Specialieji reikalavimai</vt:lpstr>
      <vt:lpstr>TS1</vt:lpstr>
      <vt:lpstr>TS2</vt:lpstr>
      <vt:lpstr>TS3</vt:lpstr>
      <vt:lpstr>TS4</vt:lpstr>
      <vt:lpstr>TS5</vt:lpstr>
      <vt:lpstr>Sheet6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Zaksaitė</dc:creator>
  <cp:lastModifiedBy>Administrator</cp:lastModifiedBy>
  <dcterms:created xsi:type="dcterms:W3CDTF">2021-04-30T12:21:51Z</dcterms:created>
  <dcterms:modified xsi:type="dcterms:W3CDTF">2025-04-14T07:08:00Z</dcterms:modified>
</cp:coreProperties>
</file>